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Edgard\Desktop\Reportes_MINCETUR\"/>
    </mc:Choice>
  </mc:AlternateContent>
  <xr:revisionPtr revIDLastSave="0" documentId="13_ncr:1_{3D82605E-3136-425C-96AF-3E878C1AE9D7}" xr6:coauthVersionLast="36" xr6:coauthVersionMax="36" xr10:uidLastSave="{00000000-0000-0000-0000-000000000000}"/>
  <bookViews>
    <workbookView xWindow="0" yWindow="0" windowWidth="34400" windowHeight="1773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0" i="1" l="1"/>
  <c r="M91" i="1"/>
  <c r="M92" i="1"/>
  <c r="M93" i="1"/>
  <c r="M94" i="1"/>
  <c r="M95" i="1"/>
  <c r="M96" i="1"/>
  <c r="M97" i="1"/>
  <c r="I90" i="1"/>
  <c r="I91" i="1"/>
  <c r="I92" i="1"/>
  <c r="I93" i="1"/>
  <c r="I94" i="1"/>
  <c r="I95" i="1"/>
  <c r="L105" i="1"/>
  <c r="K105" i="1"/>
  <c r="J105" i="1"/>
  <c r="H105" i="1"/>
  <c r="G105" i="1"/>
  <c r="F105" i="1"/>
  <c r="I96" i="1"/>
  <c r="I97" i="1"/>
  <c r="I98" i="1"/>
  <c r="M98" i="1"/>
  <c r="M99" i="1"/>
  <c r="M100" i="1"/>
  <c r="M101" i="1"/>
  <c r="M102" i="1"/>
  <c r="M103" i="1"/>
  <c r="M104" i="1"/>
  <c r="I99" i="1"/>
  <c r="I100" i="1"/>
  <c r="I101" i="1"/>
  <c r="I102" i="1"/>
  <c r="I103" i="1"/>
  <c r="I104" i="1"/>
  <c r="L88" i="1"/>
  <c r="K88" i="1"/>
  <c r="J88" i="1"/>
  <c r="H88" i="1"/>
  <c r="G88" i="1"/>
  <c r="F88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06" i="1"/>
  <c r="M89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06" i="1"/>
  <c r="I89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M105" i="1" l="1"/>
  <c r="I105" i="1"/>
  <c r="I88" i="1"/>
  <c r="M88" i="1"/>
  <c r="I70" i="1" l="1"/>
  <c r="I69" i="1"/>
  <c r="I68" i="1"/>
  <c r="I67" i="1"/>
  <c r="I66" i="1"/>
  <c r="I65" i="1"/>
  <c r="I64" i="1"/>
  <c r="I63" i="1"/>
  <c r="I62" i="1"/>
  <c r="H71" i="1"/>
  <c r="G71" i="1"/>
  <c r="F71" i="1"/>
  <c r="P55" i="1"/>
  <c r="P57" i="1" s="1"/>
  <c r="P47" i="1"/>
  <c r="P49" i="1"/>
  <c r="H61" i="1"/>
  <c r="G61" i="1"/>
  <c r="F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O42" i="1"/>
  <c r="O44" i="1" s="1"/>
  <c r="O33" i="1"/>
  <c r="O35" i="1" s="1"/>
  <c r="L42" i="1"/>
  <c r="H42" i="1"/>
  <c r="H46" i="1" s="1"/>
  <c r="G46" i="1"/>
  <c r="F46" i="1"/>
  <c r="I45" i="1"/>
  <c r="I44" i="1"/>
  <c r="I43" i="1"/>
  <c r="I41" i="1"/>
  <c r="I40" i="1"/>
  <c r="I39" i="1"/>
  <c r="I38" i="1"/>
  <c r="I37" i="1"/>
  <c r="I36" i="1"/>
  <c r="I35" i="1"/>
  <c r="I34" i="1"/>
  <c r="I33" i="1"/>
  <c r="I32" i="1"/>
  <c r="H31" i="1"/>
  <c r="G31" i="1"/>
  <c r="F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61" i="1" l="1"/>
  <c r="I42" i="1"/>
  <c r="I71" i="1"/>
  <c r="I46" i="1"/>
  <c r="I31" i="1"/>
  <c r="I8" i="1"/>
  <c r="I7" i="1"/>
  <c r="I6" i="1"/>
  <c r="I5" i="1"/>
  <c r="I4" i="1"/>
  <c r="H9" i="1"/>
  <c r="G9" i="1"/>
  <c r="F9" i="1"/>
  <c r="M70" i="1"/>
  <c r="M69" i="1"/>
  <c r="M68" i="1"/>
  <c r="K71" i="1"/>
  <c r="L71" i="1"/>
  <c r="J71" i="1"/>
  <c r="M67" i="1"/>
  <c r="M66" i="1"/>
  <c r="M65" i="1"/>
  <c r="M64" i="1"/>
  <c r="M63" i="1"/>
  <c r="M62" i="1"/>
  <c r="L57" i="1"/>
  <c r="J53" i="1"/>
  <c r="M53" i="1" s="1"/>
  <c r="O47" i="1"/>
  <c r="O49" i="1" s="1"/>
  <c r="O57" i="1"/>
  <c r="M60" i="1"/>
  <c r="M59" i="1"/>
  <c r="M58" i="1"/>
  <c r="M57" i="1"/>
  <c r="M56" i="1"/>
  <c r="M55" i="1"/>
  <c r="M54" i="1"/>
  <c r="M52" i="1"/>
  <c r="M51" i="1"/>
  <c r="M50" i="1"/>
  <c r="M49" i="1"/>
  <c r="M48" i="1"/>
  <c r="M47" i="1"/>
  <c r="K61" i="1"/>
  <c r="L61" i="1"/>
  <c r="O40" i="1"/>
  <c r="K38" i="1"/>
  <c r="K46" i="1" s="1"/>
  <c r="M45" i="1"/>
  <c r="M44" i="1"/>
  <c r="M43" i="1"/>
  <c r="M42" i="1"/>
  <c r="M41" i="1"/>
  <c r="M40" i="1"/>
  <c r="M39" i="1"/>
  <c r="M37" i="1"/>
  <c r="M36" i="1"/>
  <c r="M35" i="1"/>
  <c r="M34" i="1"/>
  <c r="M33" i="1"/>
  <c r="M32" i="1"/>
  <c r="L46" i="1"/>
  <c r="J46" i="1"/>
  <c r="K20" i="1"/>
  <c r="J61" i="1" l="1"/>
  <c r="M38" i="1"/>
  <c r="M46" i="1" s="1"/>
  <c r="M71" i="1"/>
  <c r="I9" i="1"/>
  <c r="M61" i="1"/>
  <c r="L31" i="1" l="1"/>
  <c r="K31" i="1"/>
  <c r="J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5" i="1"/>
  <c r="M6" i="1"/>
  <c r="M7" i="1"/>
  <c r="M8" i="1"/>
  <c r="M4" i="1"/>
  <c r="M9" i="1" l="1"/>
  <c r="M31" i="1"/>
  <c r="K9" i="1" l="1"/>
  <c r="L9" i="1"/>
  <c r="J9" i="1"/>
</calcChain>
</file>

<file path=xl/sharedStrings.xml><?xml version="1.0" encoding="utf-8"?>
<sst xmlns="http://schemas.openxmlformats.org/spreadsheetml/2006/main" count="100" uniqueCount="87">
  <si>
    <t>AREA</t>
  </si>
  <si>
    <t>OCEX</t>
  </si>
  <si>
    <t>002</t>
  </si>
  <si>
    <t>ACCRA</t>
  </si>
  <si>
    <t>003</t>
  </si>
  <si>
    <t>BEIJING</t>
  </si>
  <si>
    <t>004</t>
  </si>
  <si>
    <t>BOGOTA</t>
  </si>
  <si>
    <t>005</t>
  </si>
  <si>
    <t>BRUSELAS</t>
  </si>
  <si>
    <t>006</t>
  </si>
  <si>
    <t>CARACAS</t>
  </si>
  <si>
    <t>007</t>
  </si>
  <si>
    <t>DUBAI</t>
  </si>
  <si>
    <t>008</t>
  </si>
  <si>
    <t>ESTAMBUL</t>
  </si>
  <si>
    <t>009</t>
  </si>
  <si>
    <t>GINEBRA</t>
  </si>
  <si>
    <t>010</t>
  </si>
  <si>
    <t>HAMBURGO</t>
  </si>
  <si>
    <t>011</t>
  </si>
  <si>
    <t>LA PAZ</t>
  </si>
  <si>
    <t>012</t>
  </si>
  <si>
    <t>LISBOA</t>
  </si>
  <si>
    <t>013</t>
  </si>
  <si>
    <t>LONDRES</t>
  </si>
  <si>
    <t>014</t>
  </si>
  <si>
    <t>LOS ANGELES</t>
  </si>
  <si>
    <t>015</t>
  </si>
  <si>
    <t>MADRID</t>
  </si>
  <si>
    <t>016</t>
  </si>
  <si>
    <t>CASABLANCA</t>
  </si>
  <si>
    <t>017</t>
  </si>
  <si>
    <t>MEXICO</t>
  </si>
  <si>
    <t>018</t>
  </si>
  <si>
    <t>MIAMI</t>
  </si>
  <si>
    <t>019</t>
  </si>
  <si>
    <t>MILAN</t>
  </si>
  <si>
    <t>020</t>
  </si>
  <si>
    <t>MOSCU</t>
  </si>
  <si>
    <t>021</t>
  </si>
  <si>
    <t xml:space="preserve">NUEVA YORK </t>
  </si>
  <si>
    <t>022</t>
  </si>
  <si>
    <t>NUEVA DELHI</t>
  </si>
  <si>
    <t>023</t>
  </si>
  <si>
    <t>PANAMA</t>
  </si>
  <si>
    <t>024</t>
  </si>
  <si>
    <t>PARIS</t>
  </si>
  <si>
    <t>025</t>
  </si>
  <si>
    <t>PRETORIA</t>
  </si>
  <si>
    <t>026</t>
  </si>
  <si>
    <t>QUITO</t>
  </si>
  <si>
    <t>027</t>
  </si>
  <si>
    <t>ROTTERDAM</t>
  </si>
  <si>
    <t>028</t>
  </si>
  <si>
    <t>SANTIAGO DE CHILE</t>
  </si>
  <si>
    <t>029</t>
  </si>
  <si>
    <t>SAN PABLO</t>
  </si>
  <si>
    <t>030</t>
  </si>
  <si>
    <t>SEUL</t>
  </si>
  <si>
    <t>031</t>
  </si>
  <si>
    <t>SHANGHAI</t>
  </si>
  <si>
    <t>032</t>
  </si>
  <si>
    <t>TAIPEI</t>
  </si>
  <si>
    <t>033</t>
  </si>
  <si>
    <t>TEL-AVIV</t>
  </si>
  <si>
    <t>034</t>
  </si>
  <si>
    <t>TOKIO</t>
  </si>
  <si>
    <t>035</t>
  </si>
  <si>
    <t>TORONTO</t>
  </si>
  <si>
    <t>036</t>
  </si>
  <si>
    <t>WASHINGTON</t>
  </si>
  <si>
    <t>037</t>
  </si>
  <si>
    <t>YAKARTA</t>
  </si>
  <si>
    <t>038</t>
  </si>
  <si>
    <t>SYDNEY</t>
  </si>
  <si>
    <t xml:space="preserve">039 </t>
  </si>
  <si>
    <t>BUENOS AIRES</t>
  </si>
  <si>
    <t>040</t>
  </si>
  <si>
    <t>HOUSTON</t>
  </si>
  <si>
    <t>041</t>
  </si>
  <si>
    <t>HONG KONG</t>
  </si>
  <si>
    <t>SIAF</t>
  </si>
  <si>
    <t>TOTAL</t>
  </si>
  <si>
    <t>MONEDA EXTRANJERA</t>
  </si>
  <si>
    <t>MONEDA NACIONAL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</si>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</sst>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 Black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CC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CC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0" fillId="0" borderId="1" xfId="1" applyFont="1" applyBorder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4" fillId="0" borderId="1" xfId="1" applyFont="1" applyBorder="1"/>
    <xf numFmtId="164" fontId="0" fillId="0" borderId="0" xfId="1" applyFont="1"/>
    <xf numFmtId="164" fontId="9" fillId="0" borderId="1" xfId="1" applyFont="1" applyBorder="1"/>
    <xf numFmtId="164" fontId="8" fillId="0" borderId="1" xfId="1" applyFont="1" applyBorder="1"/>
    <xf numFmtId="164" fontId="4" fillId="0" borderId="4" xfId="1" applyFont="1" applyBorder="1"/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0" fillId="0" borderId="0" xfId="0" applyNumberFormat="1"/>
    <xf numFmtId="164" fontId="4" fillId="0" borderId="1" xfId="1" applyFont="1" applyFill="1" applyBorder="1" applyAlignment="1">
      <alignment horizontal="center" vertical="center"/>
    </xf>
    <xf numFmtId="164" fontId="9" fillId="0" borderId="0" xfId="1" applyFont="1" applyBorder="1"/>
    <xf numFmtId="164" fontId="8" fillId="0" borderId="5" xfId="1" applyFont="1" applyBorder="1"/>
    <xf numFmtId="164" fontId="2" fillId="2" borderId="1" xfId="1" applyFont="1" applyFill="1" applyBorder="1"/>
    <xf numFmtId="0" fontId="6" fillId="0" borderId="2" xfId="0" applyFont="1" applyBorder="1" applyAlignment="1">
      <alignment horizontal="center"/>
    </xf>
    <xf numFmtId="164" fontId="4" fillId="0" borderId="0" xfId="1" applyFont="1" applyFill="1" applyBorder="1" applyAlignment="1">
      <alignment horizontal="right"/>
    </xf>
    <xf numFmtId="164" fontId="4" fillId="0" borderId="5" xfId="1" applyFont="1" applyFill="1" applyBorder="1" applyAlignment="1">
      <alignment horizontal="right"/>
    </xf>
    <xf numFmtId="164" fontId="1" fillId="0" borderId="1" xfId="1" applyFont="1" applyBorder="1"/>
    <xf numFmtId="164" fontId="5" fillId="0" borderId="1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/>
    </xf>
    <xf numFmtId="164" fontId="9" fillId="0" borderId="1" xfId="1" applyFont="1" applyFill="1" applyBorder="1" applyAlignment="1">
      <alignment horizontal="center" vertical="center"/>
    </xf>
    <xf numFmtId="164" fontId="8" fillId="0" borderId="1" xfId="1" applyFont="1" applyFill="1" applyBorder="1" applyAlignment="1">
      <alignment horizontal="center" vertical="center"/>
    </xf>
    <xf numFmtId="164" fontId="8" fillId="0" borderId="2" xfId="1" applyFont="1" applyFill="1" applyBorder="1" applyAlignment="1">
      <alignment horizontal="center" vertical="center"/>
    </xf>
    <xf numFmtId="164" fontId="8" fillId="0" borderId="1" xfId="1" applyFont="1" applyFill="1" applyBorder="1" applyAlignment="1">
      <alignment vertical="center"/>
    </xf>
    <xf numFmtId="164" fontId="8" fillId="0" borderId="0" xfId="1" applyFont="1" applyFill="1" applyBorder="1" applyAlignment="1">
      <alignment vertical="center"/>
    </xf>
    <xf numFmtId="164" fontId="8" fillId="0" borderId="5" xfId="1" applyFont="1" applyFill="1" applyBorder="1" applyAlignment="1">
      <alignment vertical="center"/>
    </xf>
    <xf numFmtId="164" fontId="8" fillId="0" borderId="0" xfId="0" applyNumberFormat="1" applyFont="1" applyBorder="1"/>
    <xf numFmtId="164" fontId="11" fillId="0" borderId="0" xfId="1" applyFont="1" applyFill="1" applyBorder="1" applyAlignment="1">
      <alignment vertical="center"/>
    </xf>
    <xf numFmtId="164" fontId="11" fillId="0" borderId="5" xfId="1" applyFont="1" applyFill="1" applyBorder="1" applyAlignment="1">
      <alignment vertical="center"/>
    </xf>
    <xf numFmtId="0" fontId="0" fillId="0" borderId="0" xfId="0" applyAlignment="1"/>
    <xf numFmtId="164" fontId="9" fillId="0" borderId="0" xfId="1" applyFont="1" applyFill="1" applyBorder="1" applyAlignment="1">
      <alignment vertical="center"/>
    </xf>
    <xf numFmtId="164" fontId="9" fillId="0" borderId="5" xfId="1" applyFont="1" applyFill="1" applyBorder="1" applyAlignment="1">
      <alignment vertical="center"/>
    </xf>
    <xf numFmtId="164" fontId="9" fillId="0" borderId="0" xfId="0" applyNumberFormat="1" applyFont="1"/>
    <xf numFmtId="164" fontId="4" fillId="0" borderId="1" xfId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9" fillId="0" borderId="1" xfId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8" fillId="0" borderId="1" xfId="1" applyFont="1" applyFill="1" applyBorder="1" applyAlignment="1">
      <alignment horizontal="center"/>
    </xf>
    <xf numFmtId="164" fontId="10" fillId="0" borderId="0" xfId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171"/>
  <sheetViews>
    <sheetView tabSelected="1" workbookViewId="0">
      <pane ySplit="3" topLeftCell="A80" activePane="bottomLeft" state="frozen"/>
      <selection pane="bottomLeft" activeCell="K96" sqref="K96:M98"/>
    </sheetView>
  </sheetViews>
  <sheetFormatPr baseColWidth="10" defaultRowHeight="14.5" x14ac:dyDescent="0.35"/>
  <cols>
    <col min="3" max="3" width="18.54296875" bestFit="1" customWidth="1"/>
    <col min="6" max="9" width="11.453125" customWidth="1"/>
    <col min="15" max="15" width="17.81640625" customWidth="1"/>
  </cols>
  <sheetData>
    <row r="2" spans="2:13" x14ac:dyDescent="0.35">
      <c r="B2" s="64" t="s">
        <v>0</v>
      </c>
      <c r="C2" s="64" t="s">
        <v>1</v>
      </c>
      <c r="D2" s="64" t="s">
        <v>82</v>
      </c>
      <c r="E2" s="64" t="s">
        <v>86</v>
      </c>
      <c r="F2" s="64" t="s">
        <v>85</v>
      </c>
      <c r="G2" s="64"/>
      <c r="H2" s="64"/>
      <c r="I2" s="64"/>
      <c r="J2" s="64" t="s">
        <v>84</v>
      </c>
      <c r="K2" s="64"/>
      <c r="L2" s="64"/>
      <c r="M2" s="64"/>
    </row>
    <row r="3" spans="2:13" x14ac:dyDescent="0.35">
      <c r="B3" s="64"/>
      <c r="C3" s="64"/>
      <c r="D3" s="64"/>
      <c r="E3" s="64"/>
      <c r="F3" s="1">
        <v>2016</v>
      </c>
      <c r="G3" s="1">
        <v>2017</v>
      </c>
      <c r="H3" s="1">
        <v>2018</v>
      </c>
      <c r="I3" s="1" t="s">
        <v>83</v>
      </c>
      <c r="J3" s="1">
        <v>2016</v>
      </c>
      <c r="K3" s="1">
        <v>2017</v>
      </c>
      <c r="L3" s="1">
        <v>2018</v>
      </c>
      <c r="M3" s="1" t="s">
        <v>83</v>
      </c>
    </row>
    <row r="4" spans="2:13" x14ac:dyDescent="0.35">
      <c r="B4" s="54" t="s">
        <v>2</v>
      </c>
      <c r="C4" s="51" t="s">
        <v>3</v>
      </c>
      <c r="D4" s="8">
        <v>387</v>
      </c>
      <c r="E4" s="51">
        <v>2016</v>
      </c>
      <c r="F4" s="21">
        <v>10402.81</v>
      </c>
      <c r="G4" s="21"/>
      <c r="H4" s="21"/>
      <c r="I4" s="28">
        <f t="shared" ref="I4:I60" si="0">F4+G4+H4</f>
        <v>10402.81</v>
      </c>
      <c r="J4" s="12">
        <v>3015.31</v>
      </c>
      <c r="K4" s="12"/>
      <c r="L4" s="12"/>
      <c r="M4" s="9">
        <f>J4+K4+L4</f>
        <v>3015.31</v>
      </c>
    </row>
    <row r="5" spans="2:13" x14ac:dyDescent="0.35">
      <c r="B5" s="55"/>
      <c r="C5" s="52"/>
      <c r="D5" s="8">
        <v>415</v>
      </c>
      <c r="E5" s="52"/>
      <c r="F5" s="21"/>
      <c r="G5" s="21"/>
      <c r="H5" s="21"/>
      <c r="I5" s="28">
        <f t="shared" si="0"/>
        <v>0</v>
      </c>
      <c r="J5" s="12"/>
      <c r="K5" s="12"/>
      <c r="L5" s="12"/>
      <c r="M5" s="9">
        <f t="shared" ref="M5:M8" si="1">J5+K5+L5</f>
        <v>0</v>
      </c>
    </row>
    <row r="6" spans="2:13" x14ac:dyDescent="0.35">
      <c r="B6" s="55"/>
      <c r="C6" s="52"/>
      <c r="D6" s="8">
        <v>2757</v>
      </c>
      <c r="E6" s="52"/>
      <c r="F6" s="21">
        <v>12880</v>
      </c>
      <c r="G6" s="21"/>
      <c r="H6" s="21"/>
      <c r="I6" s="28">
        <f t="shared" si="0"/>
        <v>12880</v>
      </c>
      <c r="J6" s="12">
        <v>3680</v>
      </c>
      <c r="K6" s="12"/>
      <c r="L6" s="12"/>
      <c r="M6" s="9">
        <f t="shared" si="1"/>
        <v>3680</v>
      </c>
    </row>
    <row r="7" spans="2:13" x14ac:dyDescent="0.35">
      <c r="B7" s="55"/>
      <c r="C7" s="52"/>
      <c r="D7" s="8">
        <v>7130</v>
      </c>
      <c r="E7" s="52"/>
      <c r="F7" s="21"/>
      <c r="G7" s="21">
        <v>1993.22</v>
      </c>
      <c r="H7" s="21"/>
      <c r="I7" s="28">
        <f t="shared" si="0"/>
        <v>1993.22</v>
      </c>
      <c r="J7" s="12"/>
      <c r="K7" s="12">
        <v>661.86</v>
      </c>
      <c r="L7" s="12"/>
      <c r="M7" s="9">
        <f t="shared" si="1"/>
        <v>661.86</v>
      </c>
    </row>
    <row r="8" spans="2:13" x14ac:dyDescent="0.35">
      <c r="B8" s="55"/>
      <c r="C8" s="52"/>
      <c r="D8" s="6">
        <v>7234</v>
      </c>
      <c r="E8" s="52"/>
      <c r="F8" s="21"/>
      <c r="G8" s="21">
        <v>38</v>
      </c>
      <c r="H8" s="21"/>
      <c r="I8" s="28">
        <f t="shared" si="0"/>
        <v>38</v>
      </c>
      <c r="J8" s="12"/>
      <c r="K8" s="12">
        <v>12.79</v>
      </c>
      <c r="L8" s="12"/>
      <c r="M8" s="9">
        <f t="shared" si="1"/>
        <v>12.79</v>
      </c>
    </row>
    <row r="9" spans="2:13" x14ac:dyDescent="0.35">
      <c r="B9" s="57" t="s">
        <v>83</v>
      </c>
      <c r="C9" s="57"/>
      <c r="D9" s="57"/>
      <c r="E9" s="57"/>
      <c r="F9" s="24">
        <f t="shared" ref="F9:I9" si="2">SUM(F4:F8)</f>
        <v>23282.809999999998</v>
      </c>
      <c r="G9" s="24">
        <f t="shared" si="2"/>
        <v>2031.22</v>
      </c>
      <c r="H9" s="24">
        <f t="shared" si="2"/>
        <v>0</v>
      </c>
      <c r="I9" s="24">
        <f t="shared" si="2"/>
        <v>25314.03</v>
      </c>
      <c r="J9" s="24">
        <f>SUM(J4:J8)</f>
        <v>6695.3099999999995</v>
      </c>
      <c r="K9" s="24">
        <f>SUM(K4:K8)</f>
        <v>674.65</v>
      </c>
      <c r="L9" s="24">
        <f>SUM(L4:L8)</f>
        <v>0</v>
      </c>
      <c r="M9" s="24">
        <f>SUM(M4:M8)</f>
        <v>7369.9599999999991</v>
      </c>
    </row>
    <row r="10" spans="2:13" x14ac:dyDescent="0.35">
      <c r="B10" s="54" t="s">
        <v>4</v>
      </c>
      <c r="C10" s="51" t="s">
        <v>5</v>
      </c>
      <c r="D10" s="17">
        <v>382</v>
      </c>
      <c r="E10" s="66">
        <v>2016</v>
      </c>
      <c r="F10" s="21">
        <v>1414.7</v>
      </c>
      <c r="G10" s="21"/>
      <c r="H10" s="21"/>
      <c r="I10" s="28">
        <f t="shared" si="0"/>
        <v>1414.7</v>
      </c>
      <c r="J10" s="9">
        <v>439.35</v>
      </c>
      <c r="K10" s="9"/>
      <c r="L10" s="9"/>
      <c r="M10" s="9">
        <f t="shared" ref="M10:M73" si="3">J10+K10+L10</f>
        <v>439.35</v>
      </c>
    </row>
    <row r="11" spans="2:13" x14ac:dyDescent="0.35">
      <c r="B11" s="55"/>
      <c r="C11" s="52"/>
      <c r="D11" s="17">
        <v>410</v>
      </c>
      <c r="E11" s="66"/>
      <c r="F11" s="21"/>
      <c r="G11" s="21"/>
      <c r="H11" s="21"/>
      <c r="I11" s="28">
        <f t="shared" si="0"/>
        <v>0</v>
      </c>
      <c r="J11" s="9"/>
      <c r="K11" s="9"/>
      <c r="L11" s="9"/>
      <c r="M11" s="9">
        <f t="shared" si="3"/>
        <v>0</v>
      </c>
    </row>
    <row r="12" spans="2:13" x14ac:dyDescent="0.35">
      <c r="B12" s="55"/>
      <c r="C12" s="52"/>
      <c r="D12" s="17">
        <v>3618</v>
      </c>
      <c r="E12" s="66"/>
      <c r="F12" s="21"/>
      <c r="G12" s="21"/>
      <c r="H12" s="21"/>
      <c r="I12" s="28">
        <f t="shared" si="0"/>
        <v>0</v>
      </c>
      <c r="J12" s="9"/>
      <c r="K12" s="9"/>
      <c r="L12" s="9"/>
      <c r="M12" s="9">
        <f t="shared" si="3"/>
        <v>0</v>
      </c>
    </row>
    <row r="13" spans="2:13" x14ac:dyDescent="0.35">
      <c r="B13" s="55"/>
      <c r="C13" s="52"/>
      <c r="D13" s="17">
        <v>3777</v>
      </c>
      <c r="E13" s="66"/>
      <c r="F13" s="21"/>
      <c r="G13" s="21">
        <v>6.7</v>
      </c>
      <c r="H13" s="21"/>
      <c r="I13" s="28">
        <f t="shared" si="0"/>
        <v>6.7</v>
      </c>
      <c r="J13" s="9"/>
      <c r="K13" s="9">
        <v>2.08</v>
      </c>
      <c r="L13" s="9"/>
      <c r="M13" s="9">
        <f t="shared" si="3"/>
        <v>2.08</v>
      </c>
    </row>
    <row r="14" spans="2:13" x14ac:dyDescent="0.35">
      <c r="B14" s="55"/>
      <c r="C14" s="52"/>
      <c r="D14" s="17">
        <v>6526</v>
      </c>
      <c r="E14" s="66"/>
      <c r="F14" s="21"/>
      <c r="G14" s="21"/>
      <c r="H14" s="21"/>
      <c r="I14" s="28">
        <f t="shared" si="0"/>
        <v>0</v>
      </c>
      <c r="J14" s="9"/>
      <c r="K14" s="9"/>
      <c r="L14" s="9"/>
      <c r="M14" s="9">
        <f t="shared" si="3"/>
        <v>0</v>
      </c>
    </row>
    <row r="15" spans="2:13" x14ac:dyDescent="0.35">
      <c r="B15" s="55"/>
      <c r="C15" s="52"/>
      <c r="D15" s="17">
        <v>6695</v>
      </c>
      <c r="E15" s="66"/>
      <c r="F15" s="21">
        <v>7487.62</v>
      </c>
      <c r="G15" s="21"/>
      <c r="H15" s="21"/>
      <c r="I15" s="28">
        <f t="shared" si="0"/>
        <v>7487.62</v>
      </c>
      <c r="J15" s="9">
        <v>2239.2399999999998</v>
      </c>
      <c r="K15" s="9"/>
      <c r="L15" s="9"/>
      <c r="M15" s="9">
        <f t="shared" si="3"/>
        <v>2239.2399999999998</v>
      </c>
    </row>
    <row r="16" spans="2:13" x14ac:dyDescent="0.35">
      <c r="B16" s="55"/>
      <c r="C16" s="52"/>
      <c r="D16" s="17">
        <v>6781</v>
      </c>
      <c r="E16" s="66"/>
      <c r="F16" s="21">
        <v>40.25</v>
      </c>
      <c r="G16" s="21"/>
      <c r="H16" s="21"/>
      <c r="I16" s="28">
        <f t="shared" si="0"/>
        <v>40.25</v>
      </c>
      <c r="J16" s="9">
        <v>12.5</v>
      </c>
      <c r="K16" s="9"/>
      <c r="L16" s="9"/>
      <c r="M16" s="9">
        <f t="shared" si="3"/>
        <v>12.5</v>
      </c>
    </row>
    <row r="17" spans="2:13" x14ac:dyDescent="0.35">
      <c r="B17" s="55"/>
      <c r="C17" s="52"/>
      <c r="D17" s="17">
        <v>7800</v>
      </c>
      <c r="E17" s="66"/>
      <c r="F17" s="21"/>
      <c r="G17" s="21">
        <v>635.91999999999996</v>
      </c>
      <c r="H17" s="21"/>
      <c r="I17" s="28">
        <f t="shared" si="0"/>
        <v>635.91999999999996</v>
      </c>
      <c r="J17" s="9"/>
      <c r="K17" s="9">
        <v>197.49</v>
      </c>
      <c r="L17" s="9"/>
      <c r="M17" s="9">
        <f t="shared" si="3"/>
        <v>197.49</v>
      </c>
    </row>
    <row r="18" spans="2:13" x14ac:dyDescent="0.35">
      <c r="B18" s="55"/>
      <c r="C18" s="52"/>
      <c r="D18" s="17">
        <v>9283</v>
      </c>
      <c r="E18" s="66"/>
      <c r="F18" s="21">
        <v>10646.18</v>
      </c>
      <c r="G18" s="21"/>
      <c r="H18" s="21"/>
      <c r="I18" s="28">
        <f t="shared" si="0"/>
        <v>10646.18</v>
      </c>
      <c r="J18" s="9">
        <v>3431.18</v>
      </c>
      <c r="K18" s="9"/>
      <c r="L18" s="9"/>
      <c r="M18" s="9">
        <f t="shared" si="3"/>
        <v>3431.18</v>
      </c>
    </row>
    <row r="19" spans="2:13" x14ac:dyDescent="0.35">
      <c r="B19" s="55"/>
      <c r="C19" s="52"/>
      <c r="D19" s="17">
        <v>9284</v>
      </c>
      <c r="E19" s="66"/>
      <c r="F19" s="21">
        <v>169.98</v>
      </c>
      <c r="G19" s="21"/>
      <c r="H19" s="21"/>
      <c r="I19" s="28">
        <f t="shared" si="0"/>
        <v>169.98</v>
      </c>
      <c r="J19" s="9">
        <v>52.79</v>
      </c>
      <c r="K19" s="9"/>
      <c r="L19" s="9"/>
      <c r="M19" s="9">
        <f t="shared" si="3"/>
        <v>52.79</v>
      </c>
    </row>
    <row r="20" spans="2:13" x14ac:dyDescent="0.35">
      <c r="B20" s="55"/>
      <c r="C20" s="52"/>
      <c r="D20" s="18">
        <v>420</v>
      </c>
      <c r="E20" s="67">
        <v>2017</v>
      </c>
      <c r="F20" s="32"/>
      <c r="G20" s="32">
        <v>1538.52</v>
      </c>
      <c r="H20" s="32"/>
      <c r="I20" s="14">
        <f t="shared" si="0"/>
        <v>1538.52</v>
      </c>
      <c r="J20" s="14"/>
      <c r="K20" s="14">
        <f>480.79-45.56</f>
        <v>435.23</v>
      </c>
      <c r="L20" s="14">
        <v>45.56</v>
      </c>
      <c r="M20" s="9">
        <f t="shared" si="3"/>
        <v>480.79</v>
      </c>
    </row>
    <row r="21" spans="2:13" x14ac:dyDescent="0.35">
      <c r="B21" s="55"/>
      <c r="C21" s="52"/>
      <c r="D21" s="18">
        <v>603</v>
      </c>
      <c r="E21" s="67"/>
      <c r="F21" s="32"/>
      <c r="G21" s="32">
        <v>53556.51</v>
      </c>
      <c r="H21" s="32"/>
      <c r="I21" s="14">
        <f t="shared" si="0"/>
        <v>53556.51</v>
      </c>
      <c r="J21" s="14"/>
      <c r="K21" s="14">
        <v>16196.58</v>
      </c>
      <c r="L21" s="14"/>
      <c r="M21" s="9">
        <f t="shared" si="3"/>
        <v>16196.58</v>
      </c>
    </row>
    <row r="22" spans="2:13" x14ac:dyDescent="0.35">
      <c r="B22" s="55"/>
      <c r="C22" s="52"/>
      <c r="D22" s="18">
        <v>4603</v>
      </c>
      <c r="E22" s="67"/>
      <c r="F22" s="32"/>
      <c r="G22" s="32"/>
      <c r="H22" s="32">
        <v>221.2</v>
      </c>
      <c r="I22" s="14">
        <f t="shared" si="0"/>
        <v>221.2</v>
      </c>
      <c r="J22" s="14"/>
      <c r="K22" s="14"/>
      <c r="L22" s="14">
        <v>72.53</v>
      </c>
      <c r="M22" s="9">
        <f t="shared" si="3"/>
        <v>72.53</v>
      </c>
    </row>
    <row r="23" spans="2:13" x14ac:dyDescent="0.35">
      <c r="B23" s="55"/>
      <c r="C23" s="52"/>
      <c r="D23" s="18">
        <v>4635</v>
      </c>
      <c r="E23" s="67"/>
      <c r="F23" s="32"/>
      <c r="G23" s="32"/>
      <c r="H23" s="32">
        <v>4.79</v>
      </c>
      <c r="I23" s="14">
        <f t="shared" si="0"/>
        <v>4.79</v>
      </c>
      <c r="J23" s="14"/>
      <c r="K23" s="14"/>
      <c r="L23" s="14">
        <v>1.57</v>
      </c>
      <c r="M23" s="9">
        <f t="shared" si="3"/>
        <v>1.57</v>
      </c>
    </row>
    <row r="24" spans="2:13" x14ac:dyDescent="0.35">
      <c r="B24" s="55"/>
      <c r="C24" s="52"/>
      <c r="D24" s="18">
        <v>5559</v>
      </c>
      <c r="E24" s="67"/>
      <c r="F24" s="32"/>
      <c r="G24" s="32"/>
      <c r="H24" s="32">
        <v>2.81</v>
      </c>
      <c r="I24" s="14">
        <f t="shared" si="0"/>
        <v>2.81</v>
      </c>
      <c r="J24" s="14"/>
      <c r="K24" s="14"/>
      <c r="L24" s="14">
        <v>0.92</v>
      </c>
      <c r="M24" s="9">
        <f t="shared" si="3"/>
        <v>0.92</v>
      </c>
    </row>
    <row r="25" spans="2:13" x14ac:dyDescent="0.35">
      <c r="B25" s="55"/>
      <c r="C25" s="52"/>
      <c r="D25" s="18">
        <v>5748</v>
      </c>
      <c r="E25" s="67"/>
      <c r="F25" s="32"/>
      <c r="G25" s="32"/>
      <c r="H25" s="32">
        <v>253.8</v>
      </c>
      <c r="I25" s="14">
        <f t="shared" si="0"/>
        <v>253.8</v>
      </c>
      <c r="J25" s="14"/>
      <c r="K25" s="14"/>
      <c r="L25" s="14">
        <v>83.22</v>
      </c>
      <c r="M25" s="9">
        <f t="shared" si="3"/>
        <v>83.22</v>
      </c>
    </row>
    <row r="26" spans="2:13" x14ac:dyDescent="0.35">
      <c r="B26" s="55"/>
      <c r="C26" s="52"/>
      <c r="D26" s="18">
        <v>8014</v>
      </c>
      <c r="E26" s="67"/>
      <c r="F26" s="32"/>
      <c r="G26" s="32"/>
      <c r="H26" s="32">
        <v>22.11</v>
      </c>
      <c r="I26" s="14">
        <f t="shared" si="0"/>
        <v>22.11</v>
      </c>
      <c r="J26" s="14"/>
      <c r="K26" s="14"/>
      <c r="L26" s="14">
        <v>7.25</v>
      </c>
      <c r="M26" s="9">
        <f t="shared" si="3"/>
        <v>7.25</v>
      </c>
    </row>
    <row r="27" spans="2:13" x14ac:dyDescent="0.35">
      <c r="B27" s="55"/>
      <c r="C27" s="52"/>
      <c r="D27" s="18">
        <v>9446</v>
      </c>
      <c r="E27" s="67"/>
      <c r="F27" s="32"/>
      <c r="G27" s="32"/>
      <c r="H27" s="32">
        <v>3.39</v>
      </c>
      <c r="I27" s="14">
        <f t="shared" si="0"/>
        <v>3.39</v>
      </c>
      <c r="J27" s="14"/>
      <c r="K27" s="14"/>
      <c r="L27" s="14">
        <v>1.1100000000000001</v>
      </c>
      <c r="M27" s="9">
        <f t="shared" si="3"/>
        <v>1.1100000000000001</v>
      </c>
    </row>
    <row r="28" spans="2:13" x14ac:dyDescent="0.35">
      <c r="B28" s="55"/>
      <c r="C28" s="52"/>
      <c r="D28" s="19">
        <v>671</v>
      </c>
      <c r="E28" s="65">
        <v>2018</v>
      </c>
      <c r="F28" s="33"/>
      <c r="G28" s="33"/>
      <c r="H28" s="33"/>
      <c r="I28" s="15">
        <f t="shared" si="0"/>
        <v>0</v>
      </c>
      <c r="J28" s="15"/>
      <c r="K28" s="15"/>
      <c r="L28" s="15"/>
      <c r="M28" s="9">
        <f t="shared" si="3"/>
        <v>0</v>
      </c>
    </row>
    <row r="29" spans="2:13" x14ac:dyDescent="0.35">
      <c r="B29" s="55"/>
      <c r="C29" s="52"/>
      <c r="D29" s="19">
        <v>672</v>
      </c>
      <c r="E29" s="65"/>
      <c r="F29" s="33"/>
      <c r="G29" s="33"/>
      <c r="H29" s="33"/>
      <c r="I29" s="15">
        <f t="shared" si="0"/>
        <v>0</v>
      </c>
      <c r="J29" s="15"/>
      <c r="K29" s="15"/>
      <c r="L29" s="15"/>
      <c r="M29" s="9">
        <f t="shared" si="3"/>
        <v>0</v>
      </c>
    </row>
    <row r="30" spans="2:13" x14ac:dyDescent="0.35">
      <c r="B30" s="55"/>
      <c r="C30" s="52"/>
      <c r="D30" s="25">
        <v>5145</v>
      </c>
      <c r="E30" s="61"/>
      <c r="F30" s="34"/>
      <c r="G30" s="34"/>
      <c r="H30" s="34"/>
      <c r="I30" s="15">
        <f t="shared" si="0"/>
        <v>0</v>
      </c>
      <c r="J30" s="15"/>
      <c r="K30" s="15"/>
      <c r="L30" s="15"/>
      <c r="M30" s="9">
        <f t="shared" si="3"/>
        <v>0</v>
      </c>
    </row>
    <row r="31" spans="2:13" x14ac:dyDescent="0.35">
      <c r="B31" s="57" t="s">
        <v>83</v>
      </c>
      <c r="C31" s="57"/>
      <c r="D31" s="57"/>
      <c r="E31" s="57"/>
      <c r="F31" s="24">
        <f t="shared" ref="F31" si="4">SUM(F10:F30)</f>
        <v>19758.73</v>
      </c>
      <c r="G31" s="24">
        <f t="shared" ref="G31" si="5">SUM(G10:G30)</f>
        <v>55737.65</v>
      </c>
      <c r="H31" s="24">
        <f t="shared" ref="H31" si="6">SUM(H10:H30)</f>
        <v>508.1</v>
      </c>
      <c r="I31" s="24">
        <f t="shared" ref="I31" si="7">SUM(I10:I30)</f>
        <v>76004.479999999996</v>
      </c>
      <c r="J31" s="24">
        <f t="shared" ref="J31:L31" si="8">SUM(J10:J30)</f>
        <v>6175.0599999999995</v>
      </c>
      <c r="K31" s="24">
        <f t="shared" si="8"/>
        <v>16831.38</v>
      </c>
      <c r="L31" s="24">
        <f t="shared" si="8"/>
        <v>212.16000000000003</v>
      </c>
      <c r="M31" s="24">
        <f>SUM(M10:M30)</f>
        <v>23218.6</v>
      </c>
    </row>
    <row r="32" spans="2:13" x14ac:dyDescent="0.35">
      <c r="B32" s="54" t="s">
        <v>6</v>
      </c>
      <c r="C32" s="51" t="s">
        <v>7</v>
      </c>
      <c r="D32" s="7">
        <v>369</v>
      </c>
      <c r="E32" s="52">
        <v>2016</v>
      </c>
      <c r="F32" s="21">
        <v>4701.7700000000004</v>
      </c>
      <c r="G32" s="21"/>
      <c r="H32" s="21"/>
      <c r="I32" s="28">
        <f t="shared" si="0"/>
        <v>4701.7700000000004</v>
      </c>
      <c r="J32" s="16">
        <v>1343.48</v>
      </c>
      <c r="K32" s="9"/>
      <c r="L32" s="9"/>
      <c r="M32" s="9">
        <f t="shared" si="3"/>
        <v>1343.48</v>
      </c>
    </row>
    <row r="33" spans="2:17" x14ac:dyDescent="0.35">
      <c r="B33" s="55"/>
      <c r="C33" s="52"/>
      <c r="D33" s="5">
        <v>395</v>
      </c>
      <c r="E33" s="52"/>
      <c r="F33" s="21"/>
      <c r="G33" s="21"/>
      <c r="H33" s="21"/>
      <c r="I33" s="28">
        <f t="shared" si="0"/>
        <v>0</v>
      </c>
      <c r="J33" s="12"/>
      <c r="K33" s="9"/>
      <c r="L33" s="9"/>
      <c r="M33" s="9">
        <f t="shared" si="3"/>
        <v>0</v>
      </c>
      <c r="O33" s="36">
        <f>17183.01</f>
        <v>17183.009999999998</v>
      </c>
    </row>
    <row r="34" spans="2:17" x14ac:dyDescent="0.35">
      <c r="B34" s="55"/>
      <c r="C34" s="52"/>
      <c r="D34" s="5">
        <v>2906</v>
      </c>
      <c r="E34" s="52"/>
      <c r="F34" s="21"/>
      <c r="G34" s="21"/>
      <c r="H34" s="21"/>
      <c r="I34" s="28">
        <f t="shared" si="0"/>
        <v>0</v>
      </c>
      <c r="J34" s="12"/>
      <c r="K34" s="9"/>
      <c r="L34" s="9"/>
      <c r="M34" s="9">
        <f t="shared" si="3"/>
        <v>0</v>
      </c>
      <c r="O34" s="37">
        <v>11472.99</v>
      </c>
    </row>
    <row r="35" spans="2:17" x14ac:dyDescent="0.35">
      <c r="B35" s="55"/>
      <c r="C35" s="52"/>
      <c r="D35" s="5">
        <v>6363</v>
      </c>
      <c r="E35" s="52"/>
      <c r="F35" s="21"/>
      <c r="G35" s="21"/>
      <c r="H35" s="21"/>
      <c r="I35" s="28">
        <f t="shared" si="0"/>
        <v>0</v>
      </c>
      <c r="J35" s="12">
        <v>17.43</v>
      </c>
      <c r="K35" s="9"/>
      <c r="L35" s="9"/>
      <c r="M35" s="9">
        <f t="shared" si="3"/>
        <v>17.43</v>
      </c>
      <c r="O35" s="38">
        <f>SUM(O33:O34)</f>
        <v>28656</v>
      </c>
    </row>
    <row r="36" spans="2:17" x14ac:dyDescent="0.35">
      <c r="B36" s="55"/>
      <c r="C36" s="52"/>
      <c r="D36" s="5">
        <v>6649</v>
      </c>
      <c r="E36" s="52"/>
      <c r="F36" s="21">
        <v>5170.6099999999997</v>
      </c>
      <c r="G36" s="21"/>
      <c r="H36" s="21"/>
      <c r="I36" s="28">
        <f t="shared" si="0"/>
        <v>5170.6099999999997</v>
      </c>
      <c r="J36" s="12">
        <v>1618.75</v>
      </c>
      <c r="K36" s="9"/>
      <c r="L36" s="9"/>
      <c r="M36" s="9">
        <f t="shared" si="3"/>
        <v>1618.75</v>
      </c>
    </row>
    <row r="37" spans="2:17" x14ac:dyDescent="0.35">
      <c r="B37" s="55"/>
      <c r="C37" s="52"/>
      <c r="D37" s="5">
        <v>9196</v>
      </c>
      <c r="E37" s="53"/>
      <c r="F37" s="21"/>
      <c r="G37" s="21"/>
      <c r="H37" s="21"/>
      <c r="I37" s="28">
        <f t="shared" si="0"/>
        <v>0</v>
      </c>
      <c r="J37" s="12">
        <v>11.65</v>
      </c>
      <c r="K37" s="9"/>
      <c r="L37" s="9"/>
      <c r="M37" s="9">
        <f t="shared" si="3"/>
        <v>11.65</v>
      </c>
    </row>
    <row r="38" spans="2:17" x14ac:dyDescent="0.35">
      <c r="B38" s="55"/>
      <c r="C38" s="52"/>
      <c r="D38" s="11">
        <v>587</v>
      </c>
      <c r="E38" s="58">
        <v>2017</v>
      </c>
      <c r="F38" s="32">
        <v>17988.97</v>
      </c>
      <c r="G38" s="32"/>
      <c r="H38" s="32"/>
      <c r="I38" s="14">
        <f t="shared" si="0"/>
        <v>17988.97</v>
      </c>
      <c r="J38" s="14"/>
      <c r="K38" s="14">
        <f>737.69+4780.11</f>
        <v>5517.7999999999993</v>
      </c>
      <c r="L38" s="9"/>
      <c r="M38" s="9">
        <f t="shared" si="3"/>
        <v>5517.7999999999993</v>
      </c>
      <c r="O38" s="22">
        <v>737.69</v>
      </c>
    </row>
    <row r="39" spans="2:17" x14ac:dyDescent="0.35">
      <c r="B39" s="55"/>
      <c r="C39" s="52"/>
      <c r="D39" s="11">
        <v>648</v>
      </c>
      <c r="E39" s="59"/>
      <c r="F39" s="32">
        <v>546.25</v>
      </c>
      <c r="G39" s="32"/>
      <c r="H39" s="32"/>
      <c r="I39" s="14">
        <f t="shared" si="0"/>
        <v>546.25</v>
      </c>
      <c r="J39" s="14"/>
      <c r="K39" s="14">
        <v>167.05</v>
      </c>
      <c r="L39" s="9"/>
      <c r="M39" s="9">
        <f t="shared" si="3"/>
        <v>167.05</v>
      </c>
      <c r="O39" s="23">
        <v>4780.1099999999997</v>
      </c>
    </row>
    <row r="40" spans="2:17" x14ac:dyDescent="0.35">
      <c r="B40" s="55"/>
      <c r="C40" s="52"/>
      <c r="D40" s="11">
        <v>4470</v>
      </c>
      <c r="E40" s="59"/>
      <c r="F40" s="32">
        <v>3949.25</v>
      </c>
      <c r="G40" s="32"/>
      <c r="H40" s="32"/>
      <c r="I40" s="14">
        <f t="shared" si="0"/>
        <v>3949.25</v>
      </c>
      <c r="J40" s="14"/>
      <c r="K40" s="14">
        <v>1238.01</v>
      </c>
      <c r="L40" s="9"/>
      <c r="M40" s="9">
        <f t="shared" si="3"/>
        <v>1238.01</v>
      </c>
      <c r="O40" s="20">
        <f>SUM(O38:O39)</f>
        <v>5517.7999999999993</v>
      </c>
    </row>
    <row r="41" spans="2:17" x14ac:dyDescent="0.35">
      <c r="B41" s="55"/>
      <c r="C41" s="52"/>
      <c r="D41" s="11">
        <v>8633</v>
      </c>
      <c r="E41" s="60"/>
      <c r="F41" s="32">
        <v>2166.8000000000002</v>
      </c>
      <c r="G41" s="32"/>
      <c r="H41" s="32"/>
      <c r="I41" s="14">
        <f t="shared" si="0"/>
        <v>2166.8000000000002</v>
      </c>
      <c r="J41" s="14"/>
      <c r="K41" s="14">
        <v>679.25</v>
      </c>
      <c r="L41" s="9"/>
      <c r="M41" s="9">
        <f t="shared" si="3"/>
        <v>679.25</v>
      </c>
      <c r="Q41" s="41"/>
    </row>
    <row r="42" spans="2:17" x14ac:dyDescent="0.35">
      <c r="B42" s="55"/>
      <c r="C42" s="52"/>
      <c r="D42" s="10">
        <v>1540</v>
      </c>
      <c r="E42" s="61">
        <v>2018</v>
      </c>
      <c r="F42" s="33"/>
      <c r="G42" s="33"/>
      <c r="H42" s="35">
        <f>55672.95+37172.48</f>
        <v>92845.43</v>
      </c>
      <c r="I42" s="15">
        <f t="shared" si="0"/>
        <v>92845.43</v>
      </c>
      <c r="J42" s="15"/>
      <c r="K42" s="9"/>
      <c r="L42" s="35">
        <f>17183.01+11472.99</f>
        <v>28656</v>
      </c>
      <c r="M42" s="9">
        <f t="shared" si="3"/>
        <v>28656</v>
      </c>
      <c r="O42" s="39">
        <f>55672.95</f>
        <v>55672.95</v>
      </c>
      <c r="Q42" s="41"/>
    </row>
    <row r="43" spans="2:17" x14ac:dyDescent="0.35">
      <c r="B43" s="55"/>
      <c r="C43" s="52"/>
      <c r="D43" s="10">
        <v>1621</v>
      </c>
      <c r="E43" s="63"/>
      <c r="F43" s="33"/>
      <c r="G43" s="33"/>
      <c r="H43" s="33">
        <v>73441.789999999994</v>
      </c>
      <c r="I43" s="15">
        <f t="shared" si="0"/>
        <v>73441.789999999994</v>
      </c>
      <c r="J43" s="15"/>
      <c r="K43" s="9"/>
      <c r="L43" s="15">
        <v>22667.22</v>
      </c>
      <c r="M43" s="9">
        <f t="shared" si="3"/>
        <v>22667.22</v>
      </c>
      <c r="O43" s="40">
        <v>37172.480000000003</v>
      </c>
      <c r="Q43" s="41"/>
    </row>
    <row r="44" spans="2:17" x14ac:dyDescent="0.35">
      <c r="B44" s="55"/>
      <c r="C44" s="52"/>
      <c r="D44" s="10">
        <v>5751</v>
      </c>
      <c r="E44" s="63"/>
      <c r="F44" s="33"/>
      <c r="G44" s="33"/>
      <c r="H44" s="33"/>
      <c r="I44" s="15">
        <f t="shared" si="0"/>
        <v>0</v>
      </c>
      <c r="J44" s="15"/>
      <c r="K44" s="9"/>
      <c r="L44" s="9"/>
      <c r="M44" s="9">
        <f t="shared" si="3"/>
        <v>0</v>
      </c>
      <c r="O44" s="39">
        <f>SUM(O42:O43)</f>
        <v>92845.43</v>
      </c>
      <c r="Q44" s="41"/>
    </row>
    <row r="45" spans="2:17" x14ac:dyDescent="0.35">
      <c r="B45" s="56"/>
      <c r="C45" s="53"/>
      <c r="D45" s="10">
        <v>6195</v>
      </c>
      <c r="E45" s="62"/>
      <c r="F45" s="33"/>
      <c r="G45" s="33"/>
      <c r="H45" s="33"/>
      <c r="I45" s="15">
        <f t="shared" si="0"/>
        <v>0</v>
      </c>
      <c r="J45" s="15"/>
      <c r="K45" s="9"/>
      <c r="L45" s="9"/>
      <c r="M45" s="9">
        <f t="shared" si="3"/>
        <v>0</v>
      </c>
    </row>
    <row r="46" spans="2:17" x14ac:dyDescent="0.35">
      <c r="B46" s="57" t="s">
        <v>83</v>
      </c>
      <c r="C46" s="57"/>
      <c r="D46" s="57"/>
      <c r="E46" s="57"/>
      <c r="F46" s="24">
        <f t="shared" ref="F46:I46" si="9">SUM(F32:F45)</f>
        <v>34523.65</v>
      </c>
      <c r="G46" s="24">
        <f t="shared" si="9"/>
        <v>0</v>
      </c>
      <c r="H46" s="24">
        <f t="shared" si="9"/>
        <v>166287.21999999997</v>
      </c>
      <c r="I46" s="24">
        <f t="shared" si="9"/>
        <v>200810.87</v>
      </c>
      <c r="J46" s="24">
        <f>SUM(J32:J45)</f>
        <v>2991.31</v>
      </c>
      <c r="K46" s="24">
        <f t="shared" ref="K46:M46" si="10">SUM(K32:K45)</f>
        <v>7602.11</v>
      </c>
      <c r="L46" s="24">
        <f t="shared" si="10"/>
        <v>51323.22</v>
      </c>
      <c r="M46" s="24">
        <f t="shared" si="10"/>
        <v>61916.639999999999</v>
      </c>
    </row>
    <row r="47" spans="2:17" x14ac:dyDescent="0.35">
      <c r="B47" s="54" t="s">
        <v>8</v>
      </c>
      <c r="C47" s="51" t="s">
        <v>9</v>
      </c>
      <c r="D47" s="17">
        <v>373</v>
      </c>
      <c r="E47" s="51">
        <v>2016</v>
      </c>
      <c r="F47" s="21">
        <v>174.6</v>
      </c>
      <c r="G47" s="21"/>
      <c r="H47" s="21"/>
      <c r="I47" s="28">
        <f t="shared" si="0"/>
        <v>174.6</v>
      </c>
      <c r="J47" s="9">
        <v>53.61</v>
      </c>
      <c r="K47" s="9"/>
      <c r="L47" s="9"/>
      <c r="M47" s="9">
        <f t="shared" si="3"/>
        <v>53.61</v>
      </c>
      <c r="O47" s="26">
        <f>527.6</f>
        <v>527.6</v>
      </c>
      <c r="P47" s="26">
        <f>1793.81</f>
        <v>1793.81</v>
      </c>
    </row>
    <row r="48" spans="2:17" x14ac:dyDescent="0.35">
      <c r="B48" s="55"/>
      <c r="C48" s="52"/>
      <c r="D48" s="17">
        <v>401</v>
      </c>
      <c r="E48" s="52"/>
      <c r="F48" s="21"/>
      <c r="G48" s="21"/>
      <c r="H48" s="21"/>
      <c r="I48" s="28">
        <f t="shared" si="0"/>
        <v>0</v>
      </c>
      <c r="J48" s="9"/>
      <c r="K48" s="9"/>
      <c r="L48" s="9"/>
      <c r="M48" s="9">
        <f t="shared" si="3"/>
        <v>0</v>
      </c>
      <c r="O48" s="27">
        <v>632.75</v>
      </c>
      <c r="P48" s="27">
        <v>2305.8200000000002</v>
      </c>
    </row>
    <row r="49" spans="2:16" x14ac:dyDescent="0.35">
      <c r="B49" s="55"/>
      <c r="C49" s="52"/>
      <c r="D49" s="17">
        <v>1299</v>
      </c>
      <c r="E49" s="52"/>
      <c r="F49" s="21"/>
      <c r="G49" s="21"/>
      <c r="H49" s="21"/>
      <c r="I49" s="28">
        <f t="shared" si="0"/>
        <v>0</v>
      </c>
      <c r="J49" s="9"/>
      <c r="K49" s="9"/>
      <c r="L49" s="9"/>
      <c r="M49" s="9">
        <f t="shared" si="3"/>
        <v>0</v>
      </c>
      <c r="O49" s="20">
        <f>SUM(O47:O48)</f>
        <v>1160.3499999999999</v>
      </c>
      <c r="P49" s="20">
        <f>SUM(P47:P48)</f>
        <v>4099.63</v>
      </c>
    </row>
    <row r="50" spans="2:16" x14ac:dyDescent="0.35">
      <c r="B50" s="55"/>
      <c r="C50" s="52"/>
      <c r="D50" s="17">
        <v>2979</v>
      </c>
      <c r="E50" s="52"/>
      <c r="F50" s="21"/>
      <c r="G50" s="21"/>
      <c r="H50" s="21"/>
      <c r="I50" s="28">
        <f t="shared" si="0"/>
        <v>0</v>
      </c>
      <c r="J50" s="9"/>
      <c r="K50" s="9"/>
      <c r="L50" s="9"/>
      <c r="M50" s="9">
        <f t="shared" si="3"/>
        <v>0</v>
      </c>
    </row>
    <row r="51" spans="2:16" x14ac:dyDescent="0.35">
      <c r="B51" s="55"/>
      <c r="C51" s="52"/>
      <c r="D51" s="17">
        <v>6651</v>
      </c>
      <c r="E51" s="52"/>
      <c r="F51" s="21"/>
      <c r="G51" s="21"/>
      <c r="H51" s="21">
        <v>13266.55</v>
      </c>
      <c r="I51" s="28">
        <f t="shared" si="0"/>
        <v>13266.55</v>
      </c>
      <c r="J51" s="9"/>
      <c r="K51" s="9"/>
      <c r="L51" s="9">
        <v>3986.95</v>
      </c>
      <c r="M51" s="9">
        <f t="shared" si="3"/>
        <v>3986.95</v>
      </c>
    </row>
    <row r="52" spans="2:16" x14ac:dyDescent="0.35">
      <c r="B52" s="55"/>
      <c r="C52" s="52"/>
      <c r="D52" s="17">
        <v>6656</v>
      </c>
      <c r="E52" s="52"/>
      <c r="F52" s="21">
        <v>2141.1799999999998</v>
      </c>
      <c r="G52" s="21"/>
      <c r="H52" s="21"/>
      <c r="I52" s="28">
        <f t="shared" si="0"/>
        <v>2141.1799999999998</v>
      </c>
      <c r="J52" s="9">
        <v>639.16999999999996</v>
      </c>
      <c r="K52" s="9"/>
      <c r="L52" s="9"/>
      <c r="M52" s="9">
        <f t="shared" si="3"/>
        <v>639.16999999999996</v>
      </c>
    </row>
    <row r="53" spans="2:16" x14ac:dyDescent="0.35">
      <c r="B53" s="55"/>
      <c r="C53" s="52"/>
      <c r="D53" s="17">
        <v>7801</v>
      </c>
      <c r="E53" s="52"/>
      <c r="F53" s="21">
        <v>4099.63</v>
      </c>
      <c r="G53" s="21"/>
      <c r="H53" s="21"/>
      <c r="I53" s="28">
        <f t="shared" si="0"/>
        <v>4099.63</v>
      </c>
      <c r="J53" s="9">
        <f>527.6+632.75</f>
        <v>1160.3499999999999</v>
      </c>
      <c r="K53" s="9"/>
      <c r="L53" s="9"/>
      <c r="M53" s="9">
        <f t="shared" si="3"/>
        <v>1160.3499999999999</v>
      </c>
    </row>
    <row r="54" spans="2:16" x14ac:dyDescent="0.35">
      <c r="B54" s="55"/>
      <c r="C54" s="52"/>
      <c r="D54" s="17">
        <v>8385</v>
      </c>
      <c r="E54" s="53"/>
      <c r="F54" s="21"/>
      <c r="G54" s="21"/>
      <c r="H54" s="21">
        <v>2479.88</v>
      </c>
      <c r="I54" s="28">
        <f t="shared" si="0"/>
        <v>2479.88</v>
      </c>
      <c r="J54" s="9"/>
      <c r="K54" s="9"/>
      <c r="L54" s="9">
        <v>747.71</v>
      </c>
      <c r="M54" s="9">
        <f t="shared" si="3"/>
        <v>747.71</v>
      </c>
    </row>
    <row r="55" spans="2:16" x14ac:dyDescent="0.35">
      <c r="B55" s="55"/>
      <c r="C55" s="52"/>
      <c r="D55" s="18">
        <v>428</v>
      </c>
      <c r="E55" s="58">
        <v>2017</v>
      </c>
      <c r="F55" s="32"/>
      <c r="G55" s="32">
        <v>15043.19</v>
      </c>
      <c r="H55" s="32"/>
      <c r="I55" s="14">
        <f t="shared" si="0"/>
        <v>15043.19</v>
      </c>
      <c r="J55" s="14"/>
      <c r="K55" s="14">
        <v>4240.5200000000004</v>
      </c>
      <c r="L55" s="14"/>
      <c r="M55" s="14">
        <f t="shared" si="3"/>
        <v>4240.5200000000004</v>
      </c>
      <c r="O55" s="42">
        <v>392.7</v>
      </c>
      <c r="P55" s="42">
        <f>1363.94</f>
        <v>1363.94</v>
      </c>
    </row>
    <row r="56" spans="2:16" x14ac:dyDescent="0.35">
      <c r="B56" s="55"/>
      <c r="C56" s="52"/>
      <c r="D56" s="18">
        <v>484</v>
      </c>
      <c r="E56" s="59"/>
      <c r="F56" s="32"/>
      <c r="G56" s="32"/>
      <c r="H56" s="32">
        <v>5562.38</v>
      </c>
      <c r="I56" s="14">
        <f t="shared" si="0"/>
        <v>5562.38</v>
      </c>
      <c r="J56" s="14"/>
      <c r="K56" s="14"/>
      <c r="L56" s="14">
        <v>1589.25</v>
      </c>
      <c r="M56" s="14">
        <f t="shared" si="3"/>
        <v>1589.25</v>
      </c>
      <c r="O56" s="43">
        <v>101.95</v>
      </c>
      <c r="P56" s="43">
        <v>356.22</v>
      </c>
    </row>
    <row r="57" spans="2:16" x14ac:dyDescent="0.35">
      <c r="B57" s="55"/>
      <c r="C57" s="52"/>
      <c r="D57" s="18">
        <v>4938</v>
      </c>
      <c r="E57" s="59"/>
      <c r="F57" s="32"/>
      <c r="G57" s="32"/>
      <c r="H57" s="32">
        <v>1720.16</v>
      </c>
      <c r="I57" s="14">
        <f t="shared" si="0"/>
        <v>1720.16</v>
      </c>
      <c r="J57" s="14"/>
      <c r="K57" s="14"/>
      <c r="L57" s="14">
        <f>392.7+101.95</f>
        <v>494.65</v>
      </c>
      <c r="M57" s="14">
        <f t="shared" si="3"/>
        <v>494.65</v>
      </c>
      <c r="O57" s="44">
        <f>SUM(O55:O56)</f>
        <v>494.65</v>
      </c>
      <c r="P57" s="44">
        <f>SUM(P55:P56)</f>
        <v>1720.16</v>
      </c>
    </row>
    <row r="58" spans="2:16" x14ac:dyDescent="0.35">
      <c r="B58" s="55"/>
      <c r="C58" s="52"/>
      <c r="D58" s="18">
        <v>10219</v>
      </c>
      <c r="E58" s="60"/>
      <c r="F58" s="32"/>
      <c r="G58" s="32"/>
      <c r="H58" s="32">
        <v>6864.03</v>
      </c>
      <c r="I58" s="14">
        <f t="shared" si="0"/>
        <v>6864.03</v>
      </c>
      <c r="J58" s="14"/>
      <c r="K58" s="14"/>
      <c r="L58" s="14">
        <v>1961.15</v>
      </c>
      <c r="M58" s="14">
        <f t="shared" si="3"/>
        <v>1961.15</v>
      </c>
    </row>
    <row r="59" spans="2:16" x14ac:dyDescent="0.35">
      <c r="B59" s="55"/>
      <c r="C59" s="52"/>
      <c r="D59" s="19">
        <v>967</v>
      </c>
      <c r="E59" s="61">
        <v>2018</v>
      </c>
      <c r="F59" s="33"/>
      <c r="G59" s="33"/>
      <c r="H59" s="33">
        <v>161910</v>
      </c>
      <c r="I59" s="15">
        <f t="shared" si="0"/>
        <v>161910</v>
      </c>
      <c r="J59" s="15"/>
      <c r="K59" s="15"/>
      <c r="L59" s="15">
        <v>45000</v>
      </c>
      <c r="M59" s="15">
        <f t="shared" si="3"/>
        <v>45000</v>
      </c>
    </row>
    <row r="60" spans="2:16" x14ac:dyDescent="0.35">
      <c r="B60" s="55"/>
      <c r="C60" s="52"/>
      <c r="D60" s="25">
        <v>989</v>
      </c>
      <c r="E60" s="63"/>
      <c r="F60" s="33"/>
      <c r="G60" s="33"/>
      <c r="H60" s="33"/>
      <c r="I60" s="15">
        <f t="shared" si="0"/>
        <v>0</v>
      </c>
      <c r="J60" s="15"/>
      <c r="K60" s="15"/>
      <c r="L60" s="15"/>
      <c r="M60" s="15">
        <f t="shared" si="3"/>
        <v>0</v>
      </c>
    </row>
    <row r="61" spans="2:16" x14ac:dyDescent="0.35">
      <c r="B61" s="57" t="s">
        <v>83</v>
      </c>
      <c r="C61" s="57"/>
      <c r="D61" s="57"/>
      <c r="E61" s="57"/>
      <c r="F61" s="24">
        <f t="shared" ref="F61:I61" si="11">SUM(F47:F60)</f>
        <v>6415.41</v>
      </c>
      <c r="G61" s="24">
        <f t="shared" si="11"/>
        <v>15043.19</v>
      </c>
      <c r="H61" s="24">
        <f t="shared" si="11"/>
        <v>191803</v>
      </c>
      <c r="I61" s="24">
        <f t="shared" si="11"/>
        <v>213261.6</v>
      </c>
      <c r="J61" s="24">
        <f>SUM(J47:J60)</f>
        <v>1853.1299999999999</v>
      </c>
      <c r="K61" s="24">
        <f t="shared" ref="K61:M61" si="12">SUM(K47:K60)</f>
        <v>4240.5200000000004</v>
      </c>
      <c r="L61" s="24">
        <f t="shared" si="12"/>
        <v>53779.71</v>
      </c>
      <c r="M61" s="24">
        <f t="shared" si="12"/>
        <v>59873.36</v>
      </c>
    </row>
    <row r="62" spans="2:16" x14ac:dyDescent="0.35">
      <c r="B62" s="54" t="s">
        <v>10</v>
      </c>
      <c r="C62" s="51" t="s">
        <v>11</v>
      </c>
      <c r="D62" s="17">
        <v>396</v>
      </c>
      <c r="E62" s="51">
        <v>2016</v>
      </c>
      <c r="F62" s="29"/>
      <c r="G62" s="29"/>
      <c r="H62" s="29"/>
      <c r="I62" s="9">
        <f t="shared" ref="I62:I148" si="13">F62+G62+H62</f>
        <v>0</v>
      </c>
      <c r="J62" s="9"/>
      <c r="K62" s="9"/>
      <c r="L62" s="9"/>
      <c r="M62" s="9">
        <f t="shared" si="3"/>
        <v>0</v>
      </c>
      <c r="O62" s="13"/>
    </row>
    <row r="63" spans="2:16" x14ac:dyDescent="0.35">
      <c r="B63" s="55"/>
      <c r="C63" s="52"/>
      <c r="D63" s="17">
        <v>2849</v>
      </c>
      <c r="E63" s="52"/>
      <c r="F63" s="29"/>
      <c r="G63" s="29"/>
      <c r="H63" s="29"/>
      <c r="I63" s="9">
        <f t="shared" si="13"/>
        <v>0</v>
      </c>
      <c r="J63" s="9"/>
      <c r="K63" s="9"/>
      <c r="L63" s="9"/>
      <c r="M63" s="9">
        <f t="shared" si="3"/>
        <v>0</v>
      </c>
      <c r="O63" s="13"/>
    </row>
    <row r="64" spans="2:16" x14ac:dyDescent="0.35">
      <c r="B64" s="55"/>
      <c r="C64" s="52"/>
      <c r="D64" s="17">
        <v>6357</v>
      </c>
      <c r="E64" s="52"/>
      <c r="F64" s="21">
        <v>2417.16</v>
      </c>
      <c r="G64" s="29"/>
      <c r="H64" s="29"/>
      <c r="I64" s="9">
        <f t="shared" si="13"/>
        <v>2417.16</v>
      </c>
      <c r="J64" s="9">
        <v>740.78</v>
      </c>
      <c r="K64" s="9"/>
      <c r="L64" s="9"/>
      <c r="M64" s="9">
        <f t="shared" si="3"/>
        <v>740.78</v>
      </c>
      <c r="O64" s="13"/>
    </row>
    <row r="65" spans="2:15" x14ac:dyDescent="0.35">
      <c r="B65" s="55"/>
      <c r="C65" s="52"/>
      <c r="D65" s="17">
        <v>6648</v>
      </c>
      <c r="E65" s="52"/>
      <c r="F65" s="21">
        <v>3557.36</v>
      </c>
      <c r="G65" s="29"/>
      <c r="H65" s="29"/>
      <c r="I65" s="9">
        <f t="shared" si="13"/>
        <v>3557.36</v>
      </c>
      <c r="J65" s="9">
        <v>1090.21</v>
      </c>
      <c r="K65" s="9"/>
      <c r="L65" s="9"/>
      <c r="M65" s="9">
        <f t="shared" si="3"/>
        <v>1090.21</v>
      </c>
      <c r="O65" s="13"/>
    </row>
    <row r="66" spans="2:15" x14ac:dyDescent="0.35">
      <c r="B66" s="55"/>
      <c r="C66" s="52"/>
      <c r="D66" s="17">
        <v>7272</v>
      </c>
      <c r="E66" s="52"/>
      <c r="F66" s="21">
        <v>46.5</v>
      </c>
      <c r="G66" s="29"/>
      <c r="H66" s="29"/>
      <c r="I66" s="9">
        <f t="shared" si="13"/>
        <v>46.5</v>
      </c>
      <c r="J66" s="9">
        <v>14.25</v>
      </c>
      <c r="K66" s="9"/>
      <c r="L66" s="9"/>
      <c r="M66" s="9">
        <f t="shared" si="3"/>
        <v>14.25</v>
      </c>
      <c r="O66" s="13"/>
    </row>
    <row r="67" spans="2:15" x14ac:dyDescent="0.35">
      <c r="B67" s="55"/>
      <c r="C67" s="52"/>
      <c r="D67" s="17">
        <v>8244</v>
      </c>
      <c r="E67" s="53"/>
      <c r="F67" s="21">
        <v>9050.15</v>
      </c>
      <c r="G67" s="29"/>
      <c r="H67" s="29"/>
      <c r="I67" s="9">
        <f t="shared" si="13"/>
        <v>9050.15</v>
      </c>
      <c r="J67" s="9">
        <v>2773.57</v>
      </c>
      <c r="K67" s="9"/>
      <c r="L67" s="9"/>
      <c r="M67" s="9">
        <f t="shared" si="3"/>
        <v>2773.57</v>
      </c>
    </row>
    <row r="68" spans="2:15" x14ac:dyDescent="0.35">
      <c r="B68" s="55"/>
      <c r="C68" s="52"/>
      <c r="D68" s="18">
        <v>588</v>
      </c>
      <c r="E68" s="58">
        <v>2017</v>
      </c>
      <c r="F68" s="30"/>
      <c r="G68" s="14">
        <v>86391.2</v>
      </c>
      <c r="H68" s="30"/>
      <c r="I68" s="14">
        <f t="shared" si="13"/>
        <v>86391.2</v>
      </c>
      <c r="J68" s="14"/>
      <c r="K68" s="14">
        <v>26787.97</v>
      </c>
      <c r="L68" s="14"/>
      <c r="M68" s="14">
        <f t="shared" si="3"/>
        <v>26787.97</v>
      </c>
      <c r="O68" s="41"/>
    </row>
    <row r="69" spans="2:15" x14ac:dyDescent="0.35">
      <c r="B69" s="55"/>
      <c r="C69" s="52"/>
      <c r="D69" s="18">
        <v>644</v>
      </c>
      <c r="E69" s="59"/>
      <c r="F69" s="30"/>
      <c r="G69" s="14">
        <v>19531.34</v>
      </c>
      <c r="H69" s="30"/>
      <c r="I69" s="14">
        <f t="shared" si="13"/>
        <v>19531.34</v>
      </c>
      <c r="J69" s="14"/>
      <c r="K69" s="14">
        <v>6246.95</v>
      </c>
      <c r="L69" s="14"/>
      <c r="M69" s="14">
        <f t="shared" si="3"/>
        <v>6246.95</v>
      </c>
      <c r="O69" s="41"/>
    </row>
    <row r="70" spans="2:15" x14ac:dyDescent="0.35">
      <c r="B70" s="56"/>
      <c r="C70" s="53"/>
      <c r="D70" s="18">
        <v>5167</v>
      </c>
      <c r="E70" s="60"/>
      <c r="F70" s="30"/>
      <c r="G70" s="14">
        <v>10539.86</v>
      </c>
      <c r="H70" s="30"/>
      <c r="I70" s="14">
        <f t="shared" si="13"/>
        <v>10539.86</v>
      </c>
      <c r="J70" s="14"/>
      <c r="K70" s="14">
        <v>3232.68</v>
      </c>
      <c r="L70" s="14"/>
      <c r="M70" s="14">
        <f t="shared" si="3"/>
        <v>3232.68</v>
      </c>
      <c r="O70" s="41"/>
    </row>
    <row r="71" spans="2:15" x14ac:dyDescent="0.35">
      <c r="B71" s="57" t="s">
        <v>83</v>
      </c>
      <c r="C71" s="57"/>
      <c r="D71" s="57"/>
      <c r="E71" s="57"/>
      <c r="F71" s="24">
        <f t="shared" ref="F71:I71" si="14">SUM(F62:F70)</f>
        <v>15071.17</v>
      </c>
      <c r="G71" s="24">
        <f t="shared" si="14"/>
        <v>116462.39999999999</v>
      </c>
      <c r="H71" s="24">
        <f t="shared" si="14"/>
        <v>0</v>
      </c>
      <c r="I71" s="24">
        <f t="shared" si="14"/>
        <v>131533.57</v>
      </c>
      <c r="J71" s="24">
        <f>SUM(J62:J70)</f>
        <v>4618.8100000000004</v>
      </c>
      <c r="K71" s="24">
        <f t="shared" ref="K71:M71" si="15">SUM(K62:K70)</f>
        <v>36267.599999999999</v>
      </c>
      <c r="L71" s="24">
        <f t="shared" si="15"/>
        <v>0</v>
      </c>
      <c r="M71" s="24">
        <f t="shared" si="15"/>
        <v>40886.410000000003</v>
      </c>
      <c r="O71" s="41"/>
    </row>
    <row r="72" spans="2:15" x14ac:dyDescent="0.35">
      <c r="B72" s="54" t="s">
        <v>12</v>
      </c>
      <c r="C72" s="51" t="s">
        <v>13</v>
      </c>
      <c r="D72" s="3">
        <v>423</v>
      </c>
      <c r="E72" s="51">
        <v>2016</v>
      </c>
      <c r="F72" s="45"/>
      <c r="G72" s="45"/>
      <c r="H72" s="45"/>
      <c r="I72" s="28">
        <f t="shared" si="13"/>
        <v>0</v>
      </c>
      <c r="J72" s="9"/>
      <c r="K72" s="9"/>
      <c r="L72" s="9"/>
      <c r="M72" s="9">
        <f t="shared" si="3"/>
        <v>0</v>
      </c>
    </row>
    <row r="73" spans="2:15" x14ac:dyDescent="0.35">
      <c r="B73" s="55"/>
      <c r="C73" s="52"/>
      <c r="D73" s="3">
        <v>426</v>
      </c>
      <c r="E73" s="52"/>
      <c r="F73" s="45"/>
      <c r="G73" s="45"/>
      <c r="H73" s="45"/>
      <c r="I73" s="28">
        <f t="shared" si="13"/>
        <v>0</v>
      </c>
      <c r="J73" s="9"/>
      <c r="K73" s="9"/>
      <c r="L73" s="9"/>
      <c r="M73" s="9">
        <f t="shared" si="3"/>
        <v>0</v>
      </c>
    </row>
    <row r="74" spans="2:15" x14ac:dyDescent="0.35">
      <c r="B74" s="55"/>
      <c r="C74" s="52"/>
      <c r="D74" s="3">
        <v>3225</v>
      </c>
      <c r="E74" s="52"/>
      <c r="F74" s="45"/>
      <c r="G74" s="45"/>
      <c r="H74" s="45"/>
      <c r="I74" s="28">
        <f t="shared" si="13"/>
        <v>0</v>
      </c>
      <c r="J74" s="9"/>
      <c r="K74" s="9"/>
      <c r="L74" s="9"/>
      <c r="M74" s="9">
        <f t="shared" ref="M74:M160" si="16">J74+K74+L74</f>
        <v>0</v>
      </c>
    </row>
    <row r="75" spans="2:15" x14ac:dyDescent="0.35">
      <c r="B75" s="55"/>
      <c r="C75" s="52"/>
      <c r="D75" s="3">
        <v>3226</v>
      </c>
      <c r="E75" s="52"/>
      <c r="F75" s="45"/>
      <c r="G75" s="45"/>
      <c r="H75" s="45"/>
      <c r="I75" s="28">
        <f t="shared" si="13"/>
        <v>0</v>
      </c>
      <c r="J75" s="9"/>
      <c r="K75" s="9"/>
      <c r="L75" s="9"/>
      <c r="M75" s="9">
        <f t="shared" si="16"/>
        <v>0</v>
      </c>
    </row>
    <row r="76" spans="2:15" x14ac:dyDescent="0.35">
      <c r="B76" s="55"/>
      <c r="C76" s="52"/>
      <c r="D76" s="3">
        <v>6174</v>
      </c>
      <c r="E76" s="52"/>
      <c r="F76" s="45"/>
      <c r="G76" s="45"/>
      <c r="H76" s="45"/>
      <c r="I76" s="28">
        <f t="shared" si="13"/>
        <v>0</v>
      </c>
      <c r="J76" s="9"/>
      <c r="K76" s="9"/>
      <c r="L76" s="9"/>
      <c r="M76" s="9">
        <f t="shared" si="16"/>
        <v>0</v>
      </c>
    </row>
    <row r="77" spans="2:15" x14ac:dyDescent="0.35">
      <c r="B77" s="55"/>
      <c r="C77" s="52"/>
      <c r="D77" s="3">
        <v>6382</v>
      </c>
      <c r="E77" s="52"/>
      <c r="F77" s="45">
        <v>25357.38</v>
      </c>
      <c r="G77" s="45"/>
      <c r="H77" s="45"/>
      <c r="I77" s="28">
        <f t="shared" si="13"/>
        <v>25357.38</v>
      </c>
      <c r="J77" s="45">
        <v>7945.85</v>
      </c>
      <c r="K77" s="9"/>
      <c r="L77" s="9"/>
      <c r="M77" s="9">
        <f t="shared" si="16"/>
        <v>7945.85</v>
      </c>
    </row>
    <row r="78" spans="2:15" x14ac:dyDescent="0.35">
      <c r="B78" s="55"/>
      <c r="C78" s="52"/>
      <c r="D78" s="3">
        <v>8475</v>
      </c>
      <c r="E78" s="52"/>
      <c r="F78" s="45">
        <v>4049.63</v>
      </c>
      <c r="G78" s="45"/>
      <c r="H78" s="45"/>
      <c r="I78" s="28">
        <f t="shared" si="13"/>
        <v>4049.63</v>
      </c>
      <c r="J78" s="45">
        <v>1287.18</v>
      </c>
      <c r="K78" s="9"/>
      <c r="L78" s="9"/>
      <c r="M78" s="9">
        <f t="shared" si="16"/>
        <v>1287.18</v>
      </c>
    </row>
    <row r="79" spans="2:15" x14ac:dyDescent="0.35">
      <c r="B79" s="55"/>
      <c r="C79" s="52"/>
      <c r="D79" s="3">
        <v>10116</v>
      </c>
      <c r="E79" s="52"/>
      <c r="F79" s="45">
        <v>3750.62</v>
      </c>
      <c r="G79" s="45"/>
      <c r="H79" s="45"/>
      <c r="I79" s="28">
        <f t="shared" si="13"/>
        <v>3750.62</v>
      </c>
      <c r="J79" s="45">
        <v>1193.73</v>
      </c>
      <c r="K79" s="9"/>
      <c r="L79" s="9"/>
      <c r="M79" s="9">
        <f t="shared" si="16"/>
        <v>1193.73</v>
      </c>
    </row>
    <row r="80" spans="2:15" x14ac:dyDescent="0.35">
      <c r="B80" s="55"/>
      <c r="C80" s="52"/>
      <c r="D80" s="3">
        <v>10483</v>
      </c>
      <c r="E80" s="53"/>
      <c r="F80" s="45">
        <v>23.2</v>
      </c>
      <c r="G80" s="45"/>
      <c r="H80" s="45"/>
      <c r="I80" s="28">
        <f t="shared" si="13"/>
        <v>23.2</v>
      </c>
      <c r="J80" s="45">
        <v>7.25</v>
      </c>
      <c r="K80" s="9"/>
      <c r="L80" s="9"/>
      <c r="M80" s="9">
        <f t="shared" si="16"/>
        <v>7.25</v>
      </c>
    </row>
    <row r="81" spans="2:15" x14ac:dyDescent="0.35">
      <c r="B81" s="55"/>
      <c r="C81" s="52"/>
      <c r="D81" s="18">
        <v>926</v>
      </c>
      <c r="E81" s="58">
        <v>2017</v>
      </c>
      <c r="F81" s="47"/>
      <c r="G81" s="47"/>
      <c r="H81" s="47">
        <v>146342.56</v>
      </c>
      <c r="I81" s="14">
        <f t="shared" si="13"/>
        <v>146342.56</v>
      </c>
      <c r="J81" s="14"/>
      <c r="K81" s="14"/>
      <c r="L81" s="14">
        <v>45448</v>
      </c>
      <c r="M81" s="14">
        <f t="shared" si="16"/>
        <v>45448</v>
      </c>
    </row>
    <row r="82" spans="2:15" x14ac:dyDescent="0.35">
      <c r="B82" s="55"/>
      <c r="C82" s="52"/>
      <c r="D82" s="18">
        <v>927</v>
      </c>
      <c r="E82" s="59"/>
      <c r="F82" s="47"/>
      <c r="G82" s="47">
        <v>29185.05</v>
      </c>
      <c r="H82" s="47"/>
      <c r="I82" s="14">
        <f t="shared" si="13"/>
        <v>29185.05</v>
      </c>
      <c r="J82" s="14"/>
      <c r="K82" s="14">
        <v>9120.33</v>
      </c>
      <c r="L82" s="14"/>
      <c r="M82" s="14">
        <f t="shared" si="16"/>
        <v>9120.33</v>
      </c>
    </row>
    <row r="83" spans="2:15" x14ac:dyDescent="0.35">
      <c r="B83" s="55"/>
      <c r="C83" s="52"/>
      <c r="D83" s="18">
        <v>5097</v>
      </c>
      <c r="E83" s="59"/>
      <c r="F83" s="47"/>
      <c r="G83" s="47"/>
      <c r="H83" s="47">
        <v>64817.91</v>
      </c>
      <c r="I83" s="14">
        <f t="shared" si="13"/>
        <v>64817.91</v>
      </c>
      <c r="J83" s="14"/>
      <c r="K83" s="14"/>
      <c r="L83" s="14">
        <v>19821.990000000002</v>
      </c>
      <c r="M83" s="14">
        <f t="shared" si="16"/>
        <v>19821.990000000002</v>
      </c>
    </row>
    <row r="84" spans="2:15" x14ac:dyDescent="0.35">
      <c r="B84" s="55"/>
      <c r="C84" s="52"/>
      <c r="D84" s="18">
        <v>8436</v>
      </c>
      <c r="E84" s="59"/>
      <c r="F84" s="47"/>
      <c r="G84" s="47"/>
      <c r="H84" s="47">
        <v>0.13</v>
      </c>
      <c r="I84" s="14">
        <f t="shared" si="13"/>
        <v>0.13</v>
      </c>
      <c r="J84" s="14"/>
      <c r="K84" s="14"/>
      <c r="L84" s="14">
        <v>0.04</v>
      </c>
      <c r="M84" s="14">
        <f t="shared" si="16"/>
        <v>0.04</v>
      </c>
      <c r="O84" s="41"/>
    </row>
    <row r="85" spans="2:15" x14ac:dyDescent="0.35">
      <c r="B85" s="55"/>
      <c r="C85" s="52"/>
      <c r="D85" s="18">
        <v>9314</v>
      </c>
      <c r="E85" s="60"/>
      <c r="F85" s="47"/>
      <c r="G85" s="47"/>
      <c r="H85" s="47">
        <v>12901.15</v>
      </c>
      <c r="I85" s="14">
        <f t="shared" si="13"/>
        <v>12901.15</v>
      </c>
      <c r="J85" s="14"/>
      <c r="K85" s="14"/>
      <c r="L85" s="14">
        <v>4069.25</v>
      </c>
      <c r="M85" s="14">
        <f t="shared" si="16"/>
        <v>4069.25</v>
      </c>
      <c r="O85" s="41"/>
    </row>
    <row r="86" spans="2:15" x14ac:dyDescent="0.35">
      <c r="B86" s="55"/>
      <c r="C86" s="52"/>
      <c r="D86" s="48">
        <v>980</v>
      </c>
      <c r="E86" s="61">
        <v>2018</v>
      </c>
      <c r="F86" s="49"/>
      <c r="G86" s="49"/>
      <c r="H86" s="49">
        <v>172311.07</v>
      </c>
      <c r="I86" s="15">
        <f t="shared" si="13"/>
        <v>172311.07</v>
      </c>
      <c r="J86" s="15"/>
      <c r="K86" s="15"/>
      <c r="L86" s="49">
        <v>53257.43</v>
      </c>
      <c r="M86" s="15">
        <f t="shared" si="16"/>
        <v>53257.43</v>
      </c>
      <c r="O86" s="50"/>
    </row>
    <row r="87" spans="2:15" x14ac:dyDescent="0.35">
      <c r="B87" s="56"/>
      <c r="C87" s="53"/>
      <c r="D87" s="48">
        <v>981</v>
      </c>
      <c r="E87" s="62"/>
      <c r="F87" s="49"/>
      <c r="G87" s="49"/>
      <c r="H87" s="49">
        <v>21011.4</v>
      </c>
      <c r="I87" s="15">
        <f t="shared" si="13"/>
        <v>21011.4</v>
      </c>
      <c r="J87" s="15"/>
      <c r="K87" s="15"/>
      <c r="L87" s="49">
        <v>6550</v>
      </c>
      <c r="M87" s="15">
        <f t="shared" si="16"/>
        <v>6550</v>
      </c>
      <c r="O87" s="50"/>
    </row>
    <row r="88" spans="2:15" x14ac:dyDescent="0.35">
      <c r="B88" s="57" t="s">
        <v>83</v>
      </c>
      <c r="C88" s="57"/>
      <c r="D88" s="57"/>
      <c r="E88" s="57"/>
      <c r="F88" s="24">
        <f>SUM(F72:F87)</f>
        <v>33180.83</v>
      </c>
      <c r="G88" s="24">
        <f>SUM(G72:G87)</f>
        <v>29185.05</v>
      </c>
      <c r="H88" s="24">
        <f>SUM(H72:H87)</f>
        <v>417384.22000000003</v>
      </c>
      <c r="I88" s="24">
        <f>SUM(I72:I87)</f>
        <v>479750.10000000003</v>
      </c>
      <c r="J88" s="24">
        <f t="shared" ref="J88:M88" si="17">SUM(J72:J87)</f>
        <v>10434.01</v>
      </c>
      <c r="K88" s="24">
        <f t="shared" si="17"/>
        <v>9120.33</v>
      </c>
      <c r="L88" s="24">
        <f t="shared" si="17"/>
        <v>129146.70999999999</v>
      </c>
      <c r="M88" s="24">
        <f t="shared" si="17"/>
        <v>148701.04999999999</v>
      </c>
      <c r="O88" s="50"/>
    </row>
    <row r="89" spans="2:15" x14ac:dyDescent="0.35">
      <c r="B89" s="54" t="s">
        <v>14</v>
      </c>
      <c r="C89" s="51" t="s">
        <v>15</v>
      </c>
      <c r="D89" s="17">
        <v>381</v>
      </c>
      <c r="E89" s="51">
        <v>2016</v>
      </c>
      <c r="F89" s="45">
        <v>27614.84</v>
      </c>
      <c r="G89" s="45"/>
      <c r="H89" s="45"/>
      <c r="I89" s="28">
        <f t="shared" si="13"/>
        <v>27614.84</v>
      </c>
      <c r="J89" s="9">
        <v>8419.16</v>
      </c>
      <c r="K89" s="9"/>
      <c r="L89" s="9"/>
      <c r="M89" s="9">
        <f t="shared" si="16"/>
        <v>8419.16</v>
      </c>
    </row>
    <row r="90" spans="2:15" x14ac:dyDescent="0.35">
      <c r="B90" s="55"/>
      <c r="C90" s="52"/>
      <c r="D90" s="17">
        <v>409</v>
      </c>
      <c r="E90" s="52"/>
      <c r="F90" s="45"/>
      <c r="G90" s="45"/>
      <c r="H90" s="45"/>
      <c r="I90" s="28">
        <f t="shared" si="13"/>
        <v>0</v>
      </c>
      <c r="J90" s="9"/>
      <c r="K90" s="9"/>
      <c r="L90" s="9"/>
      <c r="M90" s="9">
        <f t="shared" si="16"/>
        <v>0</v>
      </c>
    </row>
    <row r="91" spans="2:15" x14ac:dyDescent="0.35">
      <c r="B91" s="55"/>
      <c r="C91" s="52"/>
      <c r="D91" s="17">
        <v>2758</v>
      </c>
      <c r="E91" s="52"/>
      <c r="F91" s="45"/>
      <c r="G91" s="45"/>
      <c r="H91" s="45"/>
      <c r="I91" s="28">
        <f t="shared" si="13"/>
        <v>0</v>
      </c>
      <c r="J91" s="9"/>
      <c r="K91" s="9"/>
      <c r="L91" s="9"/>
      <c r="M91" s="9">
        <f t="shared" si="16"/>
        <v>0</v>
      </c>
    </row>
    <row r="92" spans="2:15" x14ac:dyDescent="0.35">
      <c r="B92" s="55"/>
      <c r="C92" s="52"/>
      <c r="D92" s="17">
        <v>6349</v>
      </c>
      <c r="E92" s="52"/>
      <c r="F92" s="45">
        <v>6180.1</v>
      </c>
      <c r="G92" s="45"/>
      <c r="H92" s="45"/>
      <c r="I92" s="28">
        <f t="shared" si="13"/>
        <v>6180.1</v>
      </c>
      <c r="J92" s="9">
        <v>1931.28</v>
      </c>
      <c r="K92" s="9"/>
      <c r="L92" s="9"/>
      <c r="M92" s="9">
        <f t="shared" si="16"/>
        <v>1931.28</v>
      </c>
    </row>
    <row r="93" spans="2:15" x14ac:dyDescent="0.35">
      <c r="B93" s="55"/>
      <c r="C93" s="52"/>
      <c r="D93" s="17">
        <v>6385</v>
      </c>
      <c r="E93" s="52"/>
      <c r="F93" s="45">
        <v>34609.18</v>
      </c>
      <c r="G93" s="45"/>
      <c r="H93" s="45"/>
      <c r="I93" s="28">
        <f t="shared" si="13"/>
        <v>34609.18</v>
      </c>
      <c r="J93" s="9">
        <v>10815.37</v>
      </c>
      <c r="K93" s="9"/>
      <c r="L93" s="9"/>
      <c r="M93" s="9">
        <f t="shared" si="16"/>
        <v>10815.37</v>
      </c>
    </row>
    <row r="94" spans="2:15" x14ac:dyDescent="0.35">
      <c r="B94" s="55"/>
      <c r="C94" s="52"/>
      <c r="D94" s="17">
        <v>7546</v>
      </c>
      <c r="E94" s="52"/>
      <c r="F94" s="45">
        <v>2868.96</v>
      </c>
      <c r="G94" s="45"/>
      <c r="H94" s="45"/>
      <c r="I94" s="28">
        <f t="shared" si="13"/>
        <v>2868.96</v>
      </c>
      <c r="J94" s="9">
        <v>896.55</v>
      </c>
      <c r="K94" s="9"/>
      <c r="L94" s="9"/>
      <c r="M94" s="9">
        <f t="shared" si="16"/>
        <v>896.55</v>
      </c>
    </row>
    <row r="95" spans="2:15" x14ac:dyDescent="0.35">
      <c r="B95" s="55"/>
      <c r="C95" s="52"/>
      <c r="D95" s="17">
        <v>8345</v>
      </c>
      <c r="E95" s="53"/>
      <c r="F95" s="45">
        <v>4520.54</v>
      </c>
      <c r="G95" s="45"/>
      <c r="H95" s="45"/>
      <c r="I95" s="28">
        <f t="shared" si="13"/>
        <v>4520.54</v>
      </c>
      <c r="J95" s="9">
        <v>1412.67</v>
      </c>
      <c r="K95" s="9"/>
      <c r="L95" s="9"/>
      <c r="M95" s="9">
        <f t="shared" si="16"/>
        <v>1412.67</v>
      </c>
    </row>
    <row r="96" spans="2:15" x14ac:dyDescent="0.35">
      <c r="B96" s="55"/>
      <c r="C96" s="52"/>
      <c r="D96" s="46">
        <v>403</v>
      </c>
      <c r="E96" s="58">
        <v>2017</v>
      </c>
      <c r="F96" s="47"/>
      <c r="G96" s="47"/>
      <c r="H96" s="47"/>
      <c r="I96" s="14">
        <f t="shared" si="13"/>
        <v>0</v>
      </c>
      <c r="J96" s="14"/>
      <c r="K96" s="14">
        <v>14641.81</v>
      </c>
      <c r="L96" s="14"/>
      <c r="M96" s="14">
        <f t="shared" si="16"/>
        <v>14641.81</v>
      </c>
    </row>
    <row r="97" spans="2:13" x14ac:dyDescent="0.35">
      <c r="B97" s="55"/>
      <c r="C97" s="52"/>
      <c r="D97" s="46">
        <v>416</v>
      </c>
      <c r="E97" s="59"/>
      <c r="F97" s="47"/>
      <c r="G97" s="47"/>
      <c r="H97" s="47"/>
      <c r="I97" s="14">
        <f t="shared" si="13"/>
        <v>0</v>
      </c>
      <c r="J97" s="14"/>
      <c r="K97" s="14">
        <v>5995.73</v>
      </c>
      <c r="L97" s="14"/>
      <c r="M97" s="14">
        <f t="shared" si="16"/>
        <v>5995.73</v>
      </c>
    </row>
    <row r="98" spans="2:13" x14ac:dyDescent="0.35">
      <c r="B98" s="55"/>
      <c r="C98" s="52"/>
      <c r="D98" s="46">
        <v>4473</v>
      </c>
      <c r="E98" s="60"/>
      <c r="F98" s="47"/>
      <c r="G98" s="47"/>
      <c r="H98" s="47"/>
      <c r="I98" s="14">
        <f t="shared" si="13"/>
        <v>0</v>
      </c>
      <c r="J98" s="14"/>
      <c r="K98" s="14">
        <v>8169.48</v>
      </c>
      <c r="L98" s="14"/>
      <c r="M98" s="14">
        <f t="shared" si="16"/>
        <v>8169.48</v>
      </c>
    </row>
    <row r="99" spans="2:13" x14ac:dyDescent="0.35">
      <c r="B99" s="55"/>
      <c r="C99" s="52"/>
      <c r="D99" s="19">
        <v>835</v>
      </c>
      <c r="E99" s="61">
        <v>2018</v>
      </c>
      <c r="F99" s="49"/>
      <c r="G99" s="49"/>
      <c r="H99" s="49"/>
      <c r="I99" s="15">
        <f t="shared" si="13"/>
        <v>0</v>
      </c>
      <c r="J99" s="15"/>
      <c r="K99" s="15"/>
      <c r="L99" s="15"/>
      <c r="M99" s="15">
        <f t="shared" si="16"/>
        <v>0</v>
      </c>
    </row>
    <row r="100" spans="2:13" x14ac:dyDescent="0.35">
      <c r="B100" s="55"/>
      <c r="C100" s="52"/>
      <c r="D100" s="19">
        <v>969</v>
      </c>
      <c r="E100" s="63"/>
      <c r="F100" s="49"/>
      <c r="G100" s="49"/>
      <c r="H100" s="49"/>
      <c r="I100" s="15">
        <f t="shared" si="13"/>
        <v>0</v>
      </c>
      <c r="J100" s="15"/>
      <c r="K100" s="15"/>
      <c r="L100" s="15"/>
      <c r="M100" s="15">
        <f t="shared" si="16"/>
        <v>0</v>
      </c>
    </row>
    <row r="101" spans="2:13" x14ac:dyDescent="0.35">
      <c r="B101" s="55"/>
      <c r="C101" s="52"/>
      <c r="D101" s="19">
        <v>2746</v>
      </c>
      <c r="E101" s="63"/>
      <c r="F101" s="49"/>
      <c r="G101" s="49"/>
      <c r="H101" s="49"/>
      <c r="I101" s="15">
        <f t="shared" si="13"/>
        <v>0</v>
      </c>
      <c r="J101" s="15"/>
      <c r="K101" s="15"/>
      <c r="L101" s="15"/>
      <c r="M101" s="15">
        <f t="shared" si="16"/>
        <v>0</v>
      </c>
    </row>
    <row r="102" spans="2:13" x14ac:dyDescent="0.35">
      <c r="B102" s="55"/>
      <c r="C102" s="52"/>
      <c r="D102" s="19">
        <v>2748</v>
      </c>
      <c r="E102" s="63"/>
      <c r="F102" s="49"/>
      <c r="G102" s="49"/>
      <c r="H102" s="49"/>
      <c r="I102" s="15">
        <f t="shared" si="13"/>
        <v>0</v>
      </c>
      <c r="J102" s="15"/>
      <c r="K102" s="15"/>
      <c r="L102" s="15"/>
      <c r="M102" s="15">
        <f t="shared" si="16"/>
        <v>0</v>
      </c>
    </row>
    <row r="103" spans="2:13" x14ac:dyDescent="0.35">
      <c r="B103" s="55"/>
      <c r="C103" s="52"/>
      <c r="D103" s="19">
        <v>5150</v>
      </c>
      <c r="E103" s="63"/>
      <c r="F103" s="49"/>
      <c r="G103" s="49"/>
      <c r="H103" s="49"/>
      <c r="I103" s="15">
        <f t="shared" si="13"/>
        <v>0</v>
      </c>
      <c r="J103" s="15"/>
      <c r="K103" s="15"/>
      <c r="L103" s="15"/>
      <c r="M103" s="15">
        <f t="shared" si="16"/>
        <v>0</v>
      </c>
    </row>
    <row r="104" spans="2:13" x14ac:dyDescent="0.35">
      <c r="B104" s="56"/>
      <c r="C104" s="53"/>
      <c r="D104" s="19">
        <v>5554</v>
      </c>
      <c r="E104" s="62"/>
      <c r="F104" s="49"/>
      <c r="G104" s="49"/>
      <c r="H104" s="49"/>
      <c r="I104" s="15">
        <f t="shared" si="13"/>
        <v>0</v>
      </c>
      <c r="J104" s="15"/>
      <c r="K104" s="15"/>
      <c r="L104" s="15"/>
      <c r="M104" s="15">
        <f t="shared" si="16"/>
        <v>0</v>
      </c>
    </row>
    <row r="105" spans="2:13" x14ac:dyDescent="0.35">
      <c r="B105" s="57" t="s">
        <v>83</v>
      </c>
      <c r="C105" s="57"/>
      <c r="D105" s="57"/>
      <c r="E105" s="57"/>
      <c r="F105" s="24">
        <f>SUM(F89:F104)</f>
        <v>75793.62</v>
      </c>
      <c r="G105" s="24">
        <f>SUM(G89:G104)</f>
        <v>0</v>
      </c>
      <c r="H105" s="24">
        <f>SUM(H89:H104)</f>
        <v>0</v>
      </c>
      <c r="I105" s="24">
        <f>SUM(I89:I104)</f>
        <v>75793.62</v>
      </c>
      <c r="J105" s="24">
        <f t="shared" ref="J105:M105" si="18">SUM(J89:J104)</f>
        <v>23475.03</v>
      </c>
      <c r="K105" s="24">
        <f t="shared" si="18"/>
        <v>28807.02</v>
      </c>
      <c r="L105" s="24">
        <f t="shared" si="18"/>
        <v>0</v>
      </c>
      <c r="M105" s="24">
        <f t="shared" si="18"/>
        <v>52282.049999999988</v>
      </c>
    </row>
    <row r="106" spans="2:13" x14ac:dyDescent="0.35">
      <c r="B106" s="2" t="s">
        <v>16</v>
      </c>
      <c r="C106" s="3" t="s">
        <v>17</v>
      </c>
      <c r="D106" s="3"/>
      <c r="E106" s="3"/>
      <c r="F106" s="31"/>
      <c r="G106" s="31"/>
      <c r="H106" s="31"/>
      <c r="I106" s="9">
        <f t="shared" si="13"/>
        <v>0</v>
      </c>
      <c r="J106" s="9"/>
      <c r="K106" s="9"/>
      <c r="L106" s="9"/>
      <c r="M106" s="9">
        <f t="shared" si="16"/>
        <v>0</v>
      </c>
    </row>
    <row r="107" spans="2:13" x14ac:dyDescent="0.35">
      <c r="B107" s="2"/>
      <c r="C107" s="3"/>
      <c r="D107" s="3"/>
      <c r="E107" s="3"/>
      <c r="F107" s="31"/>
      <c r="G107" s="31"/>
      <c r="H107" s="31"/>
      <c r="I107" s="9"/>
      <c r="J107" s="9"/>
      <c r="K107" s="9"/>
      <c r="L107" s="9"/>
      <c r="M107" s="9"/>
    </row>
    <row r="108" spans="2:13" x14ac:dyDescent="0.35">
      <c r="B108" s="2"/>
      <c r="C108" s="3"/>
      <c r="D108" s="3"/>
      <c r="E108" s="3"/>
      <c r="F108" s="31"/>
      <c r="G108" s="31"/>
      <c r="H108" s="31"/>
      <c r="I108" s="9"/>
      <c r="J108" s="9"/>
      <c r="K108" s="9"/>
      <c r="L108" s="9"/>
      <c r="M108" s="9"/>
    </row>
    <row r="109" spans="2:13" x14ac:dyDescent="0.35">
      <c r="B109" s="2"/>
      <c r="C109" s="3"/>
      <c r="D109" s="3"/>
      <c r="E109" s="3"/>
      <c r="F109" s="31"/>
      <c r="G109" s="31"/>
      <c r="H109" s="31"/>
      <c r="I109" s="9"/>
      <c r="J109" s="9"/>
      <c r="K109" s="9"/>
      <c r="L109" s="9"/>
      <c r="M109" s="9"/>
    </row>
    <row r="110" spans="2:13" x14ac:dyDescent="0.35">
      <c r="B110" s="2"/>
      <c r="C110" s="3"/>
      <c r="D110" s="3"/>
      <c r="E110" s="3"/>
      <c r="F110" s="31"/>
      <c r="G110" s="31"/>
      <c r="H110" s="31"/>
      <c r="I110" s="9"/>
      <c r="J110" s="9"/>
      <c r="K110" s="9"/>
      <c r="L110" s="9"/>
      <c r="M110" s="9"/>
    </row>
    <row r="111" spans="2:13" x14ac:dyDescent="0.35">
      <c r="B111" s="2"/>
      <c r="C111" s="3"/>
      <c r="D111" s="3"/>
      <c r="E111" s="3"/>
      <c r="F111" s="31"/>
      <c r="G111" s="31"/>
      <c r="H111" s="31"/>
      <c r="I111" s="9"/>
      <c r="J111" s="9"/>
      <c r="K111" s="9"/>
      <c r="L111" s="9"/>
      <c r="M111" s="9"/>
    </row>
    <row r="112" spans="2:13" x14ac:dyDescent="0.35">
      <c r="B112" s="2"/>
      <c r="C112" s="3"/>
      <c r="D112" s="3"/>
      <c r="E112" s="3"/>
      <c r="F112" s="31"/>
      <c r="G112" s="31"/>
      <c r="H112" s="31"/>
      <c r="I112" s="9"/>
      <c r="J112" s="9"/>
      <c r="K112" s="9"/>
      <c r="L112" s="9"/>
      <c r="M112" s="9"/>
    </row>
    <row r="113" spans="2:13" x14ac:dyDescent="0.35">
      <c r="B113" s="2"/>
      <c r="C113" s="3"/>
      <c r="D113" s="3"/>
      <c r="E113" s="3"/>
      <c r="F113" s="31"/>
      <c r="G113" s="31"/>
      <c r="H113" s="31"/>
      <c r="I113" s="9"/>
      <c r="J113" s="9"/>
      <c r="K113" s="9"/>
      <c r="L113" s="9"/>
      <c r="M113" s="9"/>
    </row>
    <row r="114" spans="2:13" x14ac:dyDescent="0.35">
      <c r="B114" s="2"/>
      <c r="C114" s="3"/>
      <c r="D114" s="3"/>
      <c r="E114" s="3"/>
      <c r="F114" s="31"/>
      <c r="G114" s="31"/>
      <c r="H114" s="31"/>
      <c r="I114" s="9"/>
      <c r="J114" s="9"/>
      <c r="K114" s="9"/>
      <c r="L114" s="9"/>
      <c r="M114" s="9"/>
    </row>
    <row r="115" spans="2:13" x14ac:dyDescent="0.35">
      <c r="B115" s="2"/>
      <c r="C115" s="3"/>
      <c r="D115" s="3"/>
      <c r="E115" s="3"/>
      <c r="F115" s="31"/>
      <c r="G115" s="31"/>
      <c r="H115" s="31"/>
      <c r="I115" s="9"/>
      <c r="J115" s="9"/>
      <c r="K115" s="9"/>
      <c r="L115" s="9"/>
      <c r="M115" s="9"/>
    </row>
    <row r="116" spans="2:13" x14ac:dyDescent="0.35">
      <c r="B116" s="2"/>
      <c r="C116" s="3"/>
      <c r="D116" s="3"/>
      <c r="E116" s="3"/>
      <c r="F116" s="31"/>
      <c r="G116" s="31"/>
      <c r="H116" s="31"/>
      <c r="I116" s="9"/>
      <c r="J116" s="9"/>
      <c r="K116" s="9"/>
      <c r="L116" s="9"/>
      <c r="M116" s="9"/>
    </row>
    <row r="117" spans="2:13" x14ac:dyDescent="0.35">
      <c r="B117" s="2"/>
      <c r="C117" s="3"/>
      <c r="D117" s="3"/>
      <c r="E117" s="3"/>
      <c r="F117" s="31"/>
      <c r="G117" s="31"/>
      <c r="H117" s="31"/>
      <c r="I117" s="9"/>
      <c r="J117" s="9"/>
      <c r="K117" s="9"/>
      <c r="L117" s="9"/>
      <c r="M117" s="9"/>
    </row>
    <row r="118" spans="2:13" x14ac:dyDescent="0.35">
      <c r="B118" s="2"/>
      <c r="C118" s="3"/>
      <c r="D118" s="3"/>
      <c r="E118" s="3"/>
      <c r="F118" s="31"/>
      <c r="G118" s="31"/>
      <c r="H118" s="31"/>
      <c r="I118" s="9"/>
      <c r="J118" s="9"/>
      <c r="K118" s="9"/>
      <c r="L118" s="9"/>
      <c r="M118" s="9"/>
    </row>
    <row r="119" spans="2:13" x14ac:dyDescent="0.35">
      <c r="B119" s="2"/>
      <c r="C119" s="3"/>
      <c r="D119" s="3"/>
      <c r="E119" s="3"/>
      <c r="F119" s="31"/>
      <c r="G119" s="31"/>
      <c r="H119" s="31"/>
      <c r="I119" s="9"/>
      <c r="J119" s="9"/>
      <c r="K119" s="9"/>
      <c r="L119" s="9"/>
      <c r="M119" s="9"/>
    </row>
    <row r="120" spans="2:13" x14ac:dyDescent="0.35">
      <c r="B120" s="2"/>
      <c r="C120" s="3"/>
      <c r="D120" s="3"/>
      <c r="E120" s="3"/>
      <c r="F120" s="31"/>
      <c r="G120" s="31"/>
      <c r="H120" s="31"/>
      <c r="I120" s="9">
        <f t="shared" si="13"/>
        <v>0</v>
      </c>
      <c r="J120" s="9"/>
      <c r="K120" s="9"/>
      <c r="L120" s="9"/>
      <c r="M120" s="9">
        <f t="shared" si="16"/>
        <v>0</v>
      </c>
    </row>
    <row r="121" spans="2:13" x14ac:dyDescent="0.35">
      <c r="B121" s="57" t="s">
        <v>83</v>
      </c>
      <c r="C121" s="57"/>
      <c r="D121" s="57"/>
      <c r="E121" s="57"/>
      <c r="F121" s="31"/>
      <c r="G121" s="31"/>
      <c r="H121" s="31"/>
      <c r="I121" s="9">
        <f t="shared" si="13"/>
        <v>0</v>
      </c>
      <c r="J121" s="9"/>
      <c r="K121" s="9"/>
      <c r="L121" s="9"/>
      <c r="M121" s="9">
        <f t="shared" si="16"/>
        <v>0</v>
      </c>
    </row>
    <row r="122" spans="2:13" x14ac:dyDescent="0.35">
      <c r="B122" s="2" t="s">
        <v>18</v>
      </c>
      <c r="C122" s="3" t="s">
        <v>19</v>
      </c>
      <c r="D122" s="3"/>
      <c r="E122" s="3"/>
      <c r="F122" s="31"/>
      <c r="G122" s="31"/>
      <c r="H122" s="31"/>
      <c r="I122" s="9">
        <f t="shared" si="13"/>
        <v>0</v>
      </c>
      <c r="J122" s="9"/>
      <c r="K122" s="9"/>
      <c r="L122" s="9"/>
      <c r="M122" s="9">
        <f t="shared" si="16"/>
        <v>0</v>
      </c>
    </row>
    <row r="123" spans="2:13" x14ac:dyDescent="0.35">
      <c r="B123" s="2"/>
      <c r="C123" s="3"/>
      <c r="D123" s="3"/>
      <c r="E123" s="3"/>
      <c r="F123" s="31"/>
      <c r="G123" s="31"/>
      <c r="H123" s="31"/>
      <c r="I123" s="9">
        <f t="shared" si="13"/>
        <v>0</v>
      </c>
      <c r="J123" s="9"/>
      <c r="K123" s="9"/>
      <c r="L123" s="9"/>
      <c r="M123" s="9">
        <f t="shared" si="16"/>
        <v>0</v>
      </c>
    </row>
    <row r="124" spans="2:13" x14ac:dyDescent="0.35">
      <c r="B124" s="57" t="s">
        <v>83</v>
      </c>
      <c r="C124" s="57"/>
      <c r="D124" s="57"/>
      <c r="E124" s="57"/>
      <c r="F124" s="31"/>
      <c r="G124" s="31"/>
      <c r="H124" s="31"/>
      <c r="I124" s="9">
        <f t="shared" si="13"/>
        <v>0</v>
      </c>
      <c r="J124" s="9"/>
      <c r="K124" s="9"/>
      <c r="L124" s="9"/>
      <c r="M124" s="9">
        <f t="shared" si="16"/>
        <v>0</v>
      </c>
    </row>
    <row r="125" spans="2:13" x14ac:dyDescent="0.35">
      <c r="B125" s="2" t="s">
        <v>20</v>
      </c>
      <c r="C125" s="3" t="s">
        <v>21</v>
      </c>
      <c r="D125" s="3"/>
      <c r="E125" s="3"/>
      <c r="F125" s="31"/>
      <c r="G125" s="31"/>
      <c r="H125" s="31"/>
      <c r="I125" s="9">
        <f t="shared" si="13"/>
        <v>0</v>
      </c>
      <c r="J125" s="9"/>
      <c r="K125" s="9"/>
      <c r="L125" s="9"/>
      <c r="M125" s="9">
        <f t="shared" si="16"/>
        <v>0</v>
      </c>
    </row>
    <row r="126" spans="2:13" x14ac:dyDescent="0.35">
      <c r="B126" s="2"/>
      <c r="C126" s="3"/>
      <c r="D126" s="3"/>
      <c r="E126" s="3"/>
      <c r="F126" s="31"/>
      <c r="G126" s="31"/>
      <c r="H126" s="31"/>
      <c r="I126" s="9">
        <f t="shared" si="13"/>
        <v>0</v>
      </c>
      <c r="J126" s="9"/>
      <c r="K126" s="9"/>
      <c r="L126" s="9"/>
      <c r="M126" s="9">
        <f t="shared" si="16"/>
        <v>0</v>
      </c>
    </row>
    <row r="127" spans="2:13" x14ac:dyDescent="0.35">
      <c r="B127" s="57" t="s">
        <v>83</v>
      </c>
      <c r="C127" s="57"/>
      <c r="D127" s="57"/>
      <c r="E127" s="57"/>
      <c r="F127" s="31"/>
      <c r="G127" s="31"/>
      <c r="H127" s="31"/>
      <c r="I127" s="9">
        <f t="shared" si="13"/>
        <v>0</v>
      </c>
      <c r="J127" s="9"/>
      <c r="K127" s="9"/>
      <c r="L127" s="9"/>
      <c r="M127" s="9">
        <f t="shared" si="16"/>
        <v>0</v>
      </c>
    </row>
    <row r="128" spans="2:13" x14ac:dyDescent="0.35">
      <c r="B128" s="2" t="s">
        <v>22</v>
      </c>
      <c r="C128" s="3" t="s">
        <v>23</v>
      </c>
      <c r="D128" s="3"/>
      <c r="E128" s="3"/>
      <c r="F128" s="31"/>
      <c r="G128" s="31"/>
      <c r="H128" s="31"/>
      <c r="I128" s="9">
        <f t="shared" si="13"/>
        <v>0</v>
      </c>
      <c r="J128" s="9"/>
      <c r="K128" s="9"/>
      <c r="L128" s="9"/>
      <c r="M128" s="9">
        <f t="shared" si="16"/>
        <v>0</v>
      </c>
    </row>
    <row r="129" spans="2:13" x14ac:dyDescent="0.35">
      <c r="B129" s="2"/>
      <c r="C129" s="3"/>
      <c r="D129" s="3"/>
      <c r="E129" s="3"/>
      <c r="F129" s="31"/>
      <c r="G129" s="31"/>
      <c r="H129" s="31"/>
      <c r="I129" s="9">
        <f t="shared" si="13"/>
        <v>0</v>
      </c>
      <c r="J129" s="9"/>
      <c r="K129" s="9"/>
      <c r="L129" s="9"/>
      <c r="M129" s="9">
        <f t="shared" si="16"/>
        <v>0</v>
      </c>
    </row>
    <row r="130" spans="2:13" x14ac:dyDescent="0.35">
      <c r="B130" s="57" t="s">
        <v>83</v>
      </c>
      <c r="C130" s="57"/>
      <c r="D130" s="57"/>
      <c r="E130" s="57"/>
      <c r="F130" s="31"/>
      <c r="G130" s="31"/>
      <c r="H130" s="31"/>
      <c r="I130" s="9">
        <f t="shared" si="13"/>
        <v>0</v>
      </c>
      <c r="J130" s="9"/>
      <c r="K130" s="9"/>
      <c r="L130" s="9"/>
      <c r="M130" s="9">
        <f t="shared" si="16"/>
        <v>0</v>
      </c>
    </row>
    <row r="131" spans="2:13" x14ac:dyDescent="0.35">
      <c r="B131" s="2" t="s">
        <v>24</v>
      </c>
      <c r="C131" s="3" t="s">
        <v>25</v>
      </c>
      <c r="D131" s="3"/>
      <c r="E131" s="3"/>
      <c r="F131" s="31"/>
      <c r="G131" s="31"/>
      <c r="H131" s="31"/>
      <c r="I131" s="9">
        <f t="shared" si="13"/>
        <v>0</v>
      </c>
      <c r="J131" s="9"/>
      <c r="K131" s="9"/>
      <c r="L131" s="9"/>
      <c r="M131" s="9">
        <f t="shared" si="16"/>
        <v>0</v>
      </c>
    </row>
    <row r="132" spans="2:13" x14ac:dyDescent="0.35">
      <c r="B132" s="2"/>
      <c r="C132" s="3"/>
      <c r="D132" s="3"/>
      <c r="E132" s="3"/>
      <c r="F132" s="31"/>
      <c r="G132" s="31"/>
      <c r="H132" s="31"/>
      <c r="I132" s="9">
        <f t="shared" si="13"/>
        <v>0</v>
      </c>
      <c r="J132" s="9"/>
      <c r="K132" s="9"/>
      <c r="L132" s="9"/>
      <c r="M132" s="9">
        <f t="shared" si="16"/>
        <v>0</v>
      </c>
    </row>
    <row r="133" spans="2:13" x14ac:dyDescent="0.35">
      <c r="B133" s="57" t="s">
        <v>83</v>
      </c>
      <c r="C133" s="57"/>
      <c r="D133" s="57"/>
      <c r="E133" s="57"/>
      <c r="F133" s="31"/>
      <c r="G133" s="31"/>
      <c r="H133" s="31"/>
      <c r="I133" s="9">
        <f t="shared" si="13"/>
        <v>0</v>
      </c>
      <c r="J133" s="9"/>
      <c r="K133" s="9"/>
      <c r="L133" s="9"/>
      <c r="M133" s="9">
        <f t="shared" si="16"/>
        <v>0</v>
      </c>
    </row>
    <row r="134" spans="2:13" x14ac:dyDescent="0.35">
      <c r="B134" s="2" t="s">
        <v>26</v>
      </c>
      <c r="C134" s="3" t="s">
        <v>27</v>
      </c>
      <c r="D134" s="3"/>
      <c r="E134" s="3"/>
      <c r="F134" s="31"/>
      <c r="G134" s="31"/>
      <c r="H134" s="31"/>
      <c r="I134" s="9">
        <f t="shared" si="13"/>
        <v>0</v>
      </c>
      <c r="J134" s="9"/>
      <c r="K134" s="9"/>
      <c r="L134" s="9"/>
      <c r="M134" s="9">
        <f t="shared" si="16"/>
        <v>0</v>
      </c>
    </row>
    <row r="135" spans="2:13" x14ac:dyDescent="0.35">
      <c r="B135" s="2"/>
      <c r="C135" s="3"/>
      <c r="D135" s="3"/>
      <c r="E135" s="3"/>
      <c r="F135" s="31"/>
      <c r="G135" s="31"/>
      <c r="H135" s="31"/>
      <c r="I135" s="9">
        <f t="shared" si="13"/>
        <v>0</v>
      </c>
      <c r="J135" s="9"/>
      <c r="K135" s="9"/>
      <c r="L135" s="9"/>
      <c r="M135" s="9">
        <f t="shared" si="16"/>
        <v>0</v>
      </c>
    </row>
    <row r="136" spans="2:13" x14ac:dyDescent="0.35">
      <c r="B136" s="2"/>
      <c r="C136" s="3"/>
      <c r="D136" s="3"/>
      <c r="E136" s="3"/>
      <c r="F136" s="31"/>
      <c r="G136" s="31"/>
      <c r="H136" s="31"/>
      <c r="I136" s="9">
        <f t="shared" si="13"/>
        <v>0</v>
      </c>
      <c r="J136" s="9"/>
      <c r="K136" s="9"/>
      <c r="L136" s="9"/>
      <c r="M136" s="9">
        <f t="shared" si="16"/>
        <v>0</v>
      </c>
    </row>
    <row r="137" spans="2:13" x14ac:dyDescent="0.35">
      <c r="B137" s="2" t="s">
        <v>28</v>
      </c>
      <c r="C137" s="3" t="s">
        <v>29</v>
      </c>
      <c r="D137" s="3"/>
      <c r="E137" s="3"/>
      <c r="F137" s="31"/>
      <c r="G137" s="31"/>
      <c r="H137" s="31"/>
      <c r="I137" s="9">
        <f t="shared" si="13"/>
        <v>0</v>
      </c>
      <c r="J137" s="9"/>
      <c r="K137" s="9"/>
      <c r="L137" s="9"/>
      <c r="M137" s="9">
        <f t="shared" si="16"/>
        <v>0</v>
      </c>
    </row>
    <row r="138" spans="2:13" x14ac:dyDescent="0.35">
      <c r="B138" s="2" t="s">
        <v>30</v>
      </c>
      <c r="C138" s="3" t="s">
        <v>31</v>
      </c>
      <c r="D138" s="3"/>
      <c r="E138" s="3"/>
      <c r="F138" s="31"/>
      <c r="G138" s="31"/>
      <c r="H138" s="31"/>
      <c r="I138" s="9">
        <f t="shared" si="13"/>
        <v>0</v>
      </c>
      <c r="J138" s="9"/>
      <c r="K138" s="9"/>
      <c r="L138" s="9"/>
      <c r="M138" s="9">
        <f t="shared" si="16"/>
        <v>0</v>
      </c>
    </row>
    <row r="139" spans="2:13" x14ac:dyDescent="0.35">
      <c r="B139" s="2" t="s">
        <v>32</v>
      </c>
      <c r="C139" s="3" t="s">
        <v>33</v>
      </c>
      <c r="D139" s="3"/>
      <c r="E139" s="3"/>
      <c r="F139" s="31"/>
      <c r="G139" s="31"/>
      <c r="H139" s="31"/>
      <c r="I139" s="9">
        <f t="shared" si="13"/>
        <v>0</v>
      </c>
      <c r="J139" s="9"/>
      <c r="K139" s="9"/>
      <c r="L139" s="9"/>
      <c r="M139" s="9">
        <f t="shared" si="16"/>
        <v>0</v>
      </c>
    </row>
    <row r="140" spans="2:13" x14ac:dyDescent="0.35">
      <c r="B140" s="2" t="s">
        <v>34</v>
      </c>
      <c r="C140" s="3" t="s">
        <v>35</v>
      </c>
      <c r="D140" s="3"/>
      <c r="E140" s="3"/>
      <c r="F140" s="31"/>
      <c r="G140" s="31"/>
      <c r="H140" s="31"/>
      <c r="I140" s="9">
        <f t="shared" si="13"/>
        <v>0</v>
      </c>
      <c r="J140" s="9"/>
      <c r="K140" s="9"/>
      <c r="L140" s="9"/>
      <c r="M140" s="9">
        <f t="shared" si="16"/>
        <v>0</v>
      </c>
    </row>
    <row r="141" spans="2:13" x14ac:dyDescent="0.35">
      <c r="B141" s="4" t="s">
        <v>36</v>
      </c>
      <c r="C141" s="5" t="s">
        <v>37</v>
      </c>
      <c r="D141" s="8"/>
      <c r="E141" s="8"/>
      <c r="F141" s="29"/>
      <c r="G141" s="29"/>
      <c r="H141" s="29"/>
      <c r="I141" s="9">
        <f t="shared" si="13"/>
        <v>0</v>
      </c>
      <c r="J141" s="9"/>
      <c r="K141" s="9"/>
      <c r="L141" s="9"/>
      <c r="M141" s="9">
        <f t="shared" si="16"/>
        <v>0</v>
      </c>
    </row>
    <row r="142" spans="2:13" x14ac:dyDescent="0.35">
      <c r="B142" s="2" t="s">
        <v>38</v>
      </c>
      <c r="C142" s="3" t="s">
        <v>39</v>
      </c>
      <c r="D142" s="3"/>
      <c r="E142" s="3"/>
      <c r="F142" s="31"/>
      <c r="G142" s="31"/>
      <c r="H142" s="31"/>
      <c r="I142" s="9">
        <f t="shared" si="13"/>
        <v>0</v>
      </c>
      <c r="J142" s="9"/>
      <c r="K142" s="9"/>
      <c r="L142" s="9"/>
      <c r="M142" s="9">
        <f t="shared" si="16"/>
        <v>0</v>
      </c>
    </row>
    <row r="143" spans="2:13" x14ac:dyDescent="0.35">
      <c r="B143" s="2" t="s">
        <v>40</v>
      </c>
      <c r="C143" s="3" t="s">
        <v>41</v>
      </c>
      <c r="D143" s="3"/>
      <c r="E143" s="3"/>
      <c r="F143" s="31"/>
      <c r="G143" s="31"/>
      <c r="H143" s="31"/>
      <c r="I143" s="9">
        <f t="shared" si="13"/>
        <v>0</v>
      </c>
      <c r="J143" s="9"/>
      <c r="K143" s="9"/>
      <c r="L143" s="9"/>
      <c r="M143" s="9">
        <f t="shared" si="16"/>
        <v>0</v>
      </c>
    </row>
    <row r="144" spans="2:13" x14ac:dyDescent="0.35">
      <c r="B144" s="2" t="s">
        <v>42</v>
      </c>
      <c r="C144" s="3" t="s">
        <v>43</v>
      </c>
      <c r="D144" s="3"/>
      <c r="E144" s="3"/>
      <c r="F144" s="31"/>
      <c r="G144" s="31"/>
      <c r="H144" s="31"/>
      <c r="I144" s="9">
        <f t="shared" si="13"/>
        <v>0</v>
      </c>
      <c r="J144" s="9"/>
      <c r="K144" s="9"/>
      <c r="L144" s="9"/>
      <c r="M144" s="9">
        <f t="shared" si="16"/>
        <v>0</v>
      </c>
    </row>
    <row r="145" spans="2:13" x14ac:dyDescent="0.35">
      <c r="B145" s="2" t="s">
        <v>44</v>
      </c>
      <c r="C145" s="3" t="s">
        <v>45</v>
      </c>
      <c r="D145" s="3"/>
      <c r="E145" s="3"/>
      <c r="F145" s="31"/>
      <c r="G145" s="31"/>
      <c r="H145" s="31"/>
      <c r="I145" s="9">
        <f t="shared" si="13"/>
        <v>0</v>
      </c>
      <c r="J145" s="9"/>
      <c r="K145" s="9"/>
      <c r="L145" s="9"/>
      <c r="M145" s="9">
        <f t="shared" si="16"/>
        <v>0</v>
      </c>
    </row>
    <row r="146" spans="2:13" x14ac:dyDescent="0.35">
      <c r="B146" s="2" t="s">
        <v>46</v>
      </c>
      <c r="C146" s="3" t="s">
        <v>47</v>
      </c>
      <c r="D146" s="3"/>
      <c r="E146" s="3"/>
      <c r="F146" s="31"/>
      <c r="G146" s="31"/>
      <c r="H146" s="31"/>
      <c r="I146" s="9">
        <f t="shared" si="13"/>
        <v>0</v>
      </c>
      <c r="J146" s="9"/>
      <c r="K146" s="9"/>
      <c r="L146" s="9"/>
      <c r="M146" s="9">
        <f t="shared" si="16"/>
        <v>0</v>
      </c>
    </row>
    <row r="147" spans="2:13" x14ac:dyDescent="0.35">
      <c r="B147" s="2" t="s">
        <v>48</v>
      </c>
      <c r="C147" s="3" t="s">
        <v>49</v>
      </c>
      <c r="D147" s="3"/>
      <c r="E147" s="3"/>
      <c r="F147" s="31"/>
      <c r="G147" s="31"/>
      <c r="H147" s="31"/>
      <c r="I147" s="9">
        <f t="shared" si="13"/>
        <v>0</v>
      </c>
      <c r="J147" s="9"/>
      <c r="K147" s="9"/>
      <c r="L147" s="9"/>
      <c r="M147" s="9">
        <f t="shared" si="16"/>
        <v>0</v>
      </c>
    </row>
    <row r="148" spans="2:13" x14ac:dyDescent="0.35">
      <c r="B148" s="2" t="s">
        <v>50</v>
      </c>
      <c r="C148" s="3" t="s">
        <v>51</v>
      </c>
      <c r="D148" s="3"/>
      <c r="E148" s="3"/>
      <c r="F148" s="31"/>
      <c r="G148" s="31"/>
      <c r="H148" s="31"/>
      <c r="I148" s="9">
        <f t="shared" si="13"/>
        <v>0</v>
      </c>
      <c r="J148" s="9"/>
      <c r="K148" s="9"/>
      <c r="L148" s="9"/>
      <c r="M148" s="9">
        <f t="shared" si="16"/>
        <v>0</v>
      </c>
    </row>
    <row r="149" spans="2:13" x14ac:dyDescent="0.35">
      <c r="B149" s="2" t="s">
        <v>52</v>
      </c>
      <c r="C149" s="3" t="s">
        <v>53</v>
      </c>
      <c r="D149" s="3"/>
      <c r="E149" s="3"/>
      <c r="F149" s="31"/>
      <c r="G149" s="31"/>
      <c r="H149" s="31"/>
      <c r="I149" s="9">
        <f t="shared" ref="I149:I163" si="19">F149+G149+H149</f>
        <v>0</v>
      </c>
      <c r="J149" s="9"/>
      <c r="K149" s="9"/>
      <c r="L149" s="9"/>
      <c r="M149" s="9">
        <f t="shared" si="16"/>
        <v>0</v>
      </c>
    </row>
    <row r="150" spans="2:13" x14ac:dyDescent="0.35">
      <c r="B150" s="2" t="s">
        <v>54</v>
      </c>
      <c r="C150" s="3" t="s">
        <v>55</v>
      </c>
      <c r="D150" s="3"/>
      <c r="E150" s="3"/>
      <c r="F150" s="31"/>
      <c r="G150" s="31"/>
      <c r="H150" s="31"/>
      <c r="I150" s="9">
        <f t="shared" si="19"/>
        <v>0</v>
      </c>
      <c r="J150" s="9"/>
      <c r="K150" s="9"/>
      <c r="L150" s="9"/>
      <c r="M150" s="9">
        <f t="shared" si="16"/>
        <v>0</v>
      </c>
    </row>
    <row r="151" spans="2:13" x14ac:dyDescent="0.35">
      <c r="B151" s="2" t="s">
        <v>56</v>
      </c>
      <c r="C151" s="3" t="s">
        <v>57</v>
      </c>
      <c r="D151" s="3"/>
      <c r="E151" s="3"/>
      <c r="F151" s="31"/>
      <c r="G151" s="31"/>
      <c r="H151" s="31"/>
      <c r="I151" s="9">
        <f t="shared" si="19"/>
        <v>0</v>
      </c>
      <c r="J151" s="9"/>
      <c r="K151" s="9"/>
      <c r="L151" s="9"/>
      <c r="M151" s="9">
        <f t="shared" si="16"/>
        <v>0</v>
      </c>
    </row>
    <row r="152" spans="2:13" x14ac:dyDescent="0.35">
      <c r="B152" s="2" t="s">
        <v>58</v>
      </c>
      <c r="C152" s="3" t="s">
        <v>59</v>
      </c>
      <c r="D152" s="3"/>
      <c r="E152" s="3"/>
      <c r="F152" s="31"/>
      <c r="G152" s="31"/>
      <c r="H152" s="31"/>
      <c r="I152" s="9">
        <f t="shared" si="19"/>
        <v>0</v>
      </c>
      <c r="J152" s="9"/>
      <c r="K152" s="9"/>
      <c r="L152" s="9"/>
      <c r="M152" s="9">
        <f t="shared" si="16"/>
        <v>0</v>
      </c>
    </row>
    <row r="153" spans="2:13" x14ac:dyDescent="0.35">
      <c r="B153" s="2" t="s">
        <v>60</v>
      </c>
      <c r="C153" s="3" t="s">
        <v>61</v>
      </c>
      <c r="D153" s="3"/>
      <c r="E153" s="3"/>
      <c r="F153" s="31"/>
      <c r="G153" s="31"/>
      <c r="H153" s="31"/>
      <c r="I153" s="9">
        <f t="shared" si="19"/>
        <v>0</v>
      </c>
      <c r="J153" s="9"/>
      <c r="K153" s="9"/>
      <c r="L153" s="9"/>
      <c r="M153" s="9">
        <f t="shared" si="16"/>
        <v>0</v>
      </c>
    </row>
    <row r="154" spans="2:13" x14ac:dyDescent="0.35">
      <c r="B154" s="2" t="s">
        <v>62</v>
      </c>
      <c r="C154" s="3" t="s">
        <v>63</v>
      </c>
      <c r="D154" s="3"/>
      <c r="E154" s="3"/>
      <c r="F154" s="31"/>
      <c r="G154" s="31"/>
      <c r="H154" s="31"/>
      <c r="I154" s="9">
        <f t="shared" si="19"/>
        <v>0</v>
      </c>
      <c r="J154" s="9"/>
      <c r="K154" s="9"/>
      <c r="L154" s="9"/>
      <c r="M154" s="9">
        <f t="shared" si="16"/>
        <v>0</v>
      </c>
    </row>
    <row r="155" spans="2:13" x14ac:dyDescent="0.35">
      <c r="B155" s="2" t="s">
        <v>64</v>
      </c>
      <c r="C155" s="3" t="s">
        <v>65</v>
      </c>
      <c r="D155" s="3"/>
      <c r="E155" s="3"/>
      <c r="F155" s="31"/>
      <c r="G155" s="31"/>
      <c r="H155" s="31"/>
      <c r="I155" s="9">
        <f t="shared" si="19"/>
        <v>0</v>
      </c>
      <c r="J155" s="9"/>
      <c r="K155" s="9"/>
      <c r="L155" s="9"/>
      <c r="M155" s="9">
        <f t="shared" si="16"/>
        <v>0</v>
      </c>
    </row>
    <row r="156" spans="2:13" x14ac:dyDescent="0.35">
      <c r="B156" s="2" t="s">
        <v>66</v>
      </c>
      <c r="C156" s="3" t="s">
        <v>67</v>
      </c>
      <c r="D156" s="3"/>
      <c r="E156" s="3"/>
      <c r="F156" s="31"/>
      <c r="G156" s="31"/>
      <c r="H156" s="31"/>
      <c r="I156" s="9">
        <f t="shared" si="19"/>
        <v>0</v>
      </c>
      <c r="J156" s="9"/>
      <c r="K156" s="9"/>
      <c r="L156" s="9"/>
      <c r="M156" s="9">
        <f t="shared" si="16"/>
        <v>0</v>
      </c>
    </row>
    <row r="157" spans="2:13" x14ac:dyDescent="0.35">
      <c r="B157" s="2" t="s">
        <v>68</v>
      </c>
      <c r="C157" s="3" t="s">
        <v>69</v>
      </c>
      <c r="D157" s="3"/>
      <c r="E157" s="3"/>
      <c r="F157" s="31"/>
      <c r="G157" s="31"/>
      <c r="H157" s="31"/>
      <c r="I157" s="9">
        <f t="shared" si="19"/>
        <v>0</v>
      </c>
      <c r="J157" s="9"/>
      <c r="K157" s="9"/>
      <c r="L157" s="9"/>
      <c r="M157" s="9">
        <f t="shared" si="16"/>
        <v>0</v>
      </c>
    </row>
    <row r="158" spans="2:13" x14ac:dyDescent="0.35">
      <c r="B158" s="2" t="s">
        <v>70</v>
      </c>
      <c r="C158" s="3" t="s">
        <v>71</v>
      </c>
      <c r="D158" s="3"/>
      <c r="E158" s="3"/>
      <c r="F158" s="31"/>
      <c r="G158" s="31"/>
      <c r="H158" s="31"/>
      <c r="I158" s="9">
        <f t="shared" si="19"/>
        <v>0</v>
      </c>
      <c r="J158" s="9"/>
      <c r="K158" s="9"/>
      <c r="L158" s="9"/>
      <c r="M158" s="9">
        <f t="shared" si="16"/>
        <v>0</v>
      </c>
    </row>
    <row r="159" spans="2:13" x14ac:dyDescent="0.35">
      <c r="B159" s="2" t="s">
        <v>72</v>
      </c>
      <c r="C159" s="3" t="s">
        <v>73</v>
      </c>
      <c r="D159" s="3"/>
      <c r="E159" s="3"/>
      <c r="F159" s="31"/>
      <c r="G159" s="31"/>
      <c r="H159" s="31"/>
      <c r="I159" s="9">
        <f t="shared" si="19"/>
        <v>0</v>
      </c>
      <c r="J159" s="9"/>
      <c r="K159" s="9"/>
      <c r="L159" s="9"/>
      <c r="M159" s="9">
        <f t="shared" si="16"/>
        <v>0</v>
      </c>
    </row>
    <row r="160" spans="2:13" x14ac:dyDescent="0.35">
      <c r="B160" s="2" t="s">
        <v>74</v>
      </c>
      <c r="C160" s="3" t="s">
        <v>75</v>
      </c>
      <c r="D160" s="3"/>
      <c r="E160" s="3"/>
      <c r="F160" s="31"/>
      <c r="G160" s="31"/>
      <c r="H160" s="31"/>
      <c r="I160" s="9">
        <f t="shared" si="19"/>
        <v>0</v>
      </c>
      <c r="J160" s="9"/>
      <c r="K160" s="9"/>
      <c r="L160" s="9"/>
      <c r="M160" s="9">
        <f t="shared" si="16"/>
        <v>0</v>
      </c>
    </row>
    <row r="161" spans="2:13" x14ac:dyDescent="0.35">
      <c r="B161" s="4" t="s">
        <v>76</v>
      </c>
      <c r="C161" s="5" t="s">
        <v>77</v>
      </c>
      <c r="D161" s="8"/>
      <c r="E161" s="8"/>
      <c r="F161" s="29"/>
      <c r="G161" s="29"/>
      <c r="H161" s="29"/>
      <c r="I161" s="9">
        <f t="shared" si="19"/>
        <v>0</v>
      </c>
      <c r="J161" s="9"/>
      <c r="K161" s="9"/>
      <c r="L161" s="9"/>
      <c r="M161" s="9">
        <f t="shared" ref="M161:M163" si="20">J161+K161+L161</f>
        <v>0</v>
      </c>
    </row>
    <row r="162" spans="2:13" x14ac:dyDescent="0.35">
      <c r="B162" s="2" t="s">
        <v>78</v>
      </c>
      <c r="C162" s="3" t="s">
        <v>79</v>
      </c>
      <c r="D162" s="3"/>
      <c r="E162" s="3"/>
      <c r="F162" s="31"/>
      <c r="G162" s="31"/>
      <c r="H162" s="31"/>
      <c r="I162" s="9">
        <f t="shared" si="19"/>
        <v>0</v>
      </c>
      <c r="J162" s="9"/>
      <c r="K162" s="9"/>
      <c r="L162" s="9"/>
      <c r="M162" s="9">
        <f t="shared" si="20"/>
        <v>0</v>
      </c>
    </row>
    <row r="163" spans="2:13" x14ac:dyDescent="0.35">
      <c r="B163" s="2" t="s">
        <v>80</v>
      </c>
      <c r="C163" s="3" t="s">
        <v>81</v>
      </c>
      <c r="D163" s="3"/>
      <c r="E163" s="3"/>
      <c r="F163" s="31"/>
      <c r="G163" s="31"/>
      <c r="H163" s="31"/>
      <c r="I163" s="9">
        <f t="shared" si="19"/>
        <v>0</v>
      </c>
      <c r="J163" s="9"/>
      <c r="K163" s="9"/>
      <c r="L163" s="9"/>
      <c r="M163" s="9">
        <f t="shared" si="20"/>
        <v>0</v>
      </c>
    </row>
    <row r="164" spans="2:13" x14ac:dyDescent="0.35">
      <c r="F164" s="13"/>
      <c r="G164" s="13"/>
      <c r="H164" s="13"/>
      <c r="I164" s="13"/>
      <c r="J164" s="13"/>
      <c r="K164" s="13"/>
      <c r="L164" s="13"/>
      <c r="M164" s="13"/>
    </row>
    <row r="165" spans="2:13" x14ac:dyDescent="0.35">
      <c r="F165" s="13"/>
      <c r="G165" s="13"/>
      <c r="H165" s="13"/>
      <c r="I165" s="13"/>
    </row>
    <row r="166" spans="2:13" x14ac:dyDescent="0.35">
      <c r="F166" s="13"/>
      <c r="G166" s="13"/>
      <c r="H166" s="13"/>
      <c r="I166" s="13"/>
    </row>
    <row r="167" spans="2:13" x14ac:dyDescent="0.35">
      <c r="F167" s="13"/>
      <c r="G167" s="13"/>
      <c r="H167" s="13"/>
      <c r="I167" s="13"/>
    </row>
    <row r="168" spans="2:13" x14ac:dyDescent="0.35">
      <c r="F168" s="13"/>
      <c r="G168" s="13"/>
      <c r="H168" s="13"/>
      <c r="I168" s="13"/>
    </row>
    <row r="169" spans="2:13" x14ac:dyDescent="0.35">
      <c r="F169" s="13"/>
      <c r="G169" s="13"/>
      <c r="H169" s="13"/>
      <c r="I169" s="13"/>
    </row>
    <row r="170" spans="2:13" x14ac:dyDescent="0.35">
      <c r="F170" s="13"/>
      <c r="G170" s="13"/>
      <c r="H170" s="13"/>
      <c r="I170" s="13"/>
    </row>
    <row r="171" spans="2:13" x14ac:dyDescent="0.35">
      <c r="F171" s="13"/>
      <c r="G171" s="13"/>
      <c r="H171" s="13"/>
      <c r="I171" s="13"/>
    </row>
  </sheetData>
  <sortState ref="D89:D95">
    <sortCondition ref="D92"/>
  </sortState>
  <mergeCells count="50">
    <mergeCell ref="B61:E61"/>
    <mergeCell ref="E28:E30"/>
    <mergeCell ref="B10:B30"/>
    <mergeCell ref="C10:C30"/>
    <mergeCell ref="E4:E8"/>
    <mergeCell ref="E42:E45"/>
    <mergeCell ref="E38:E41"/>
    <mergeCell ref="E32:E37"/>
    <mergeCell ref="E10:E19"/>
    <mergeCell ref="E20:E27"/>
    <mergeCell ref="E47:E54"/>
    <mergeCell ref="E55:E58"/>
    <mergeCell ref="E59:E60"/>
    <mergeCell ref="B46:E46"/>
    <mergeCell ref="B47:B60"/>
    <mergeCell ref="C47:C60"/>
    <mergeCell ref="B4:B8"/>
    <mergeCell ref="C4:C8"/>
    <mergeCell ref="B9:E9"/>
    <mergeCell ref="B31:E31"/>
    <mergeCell ref="B32:B45"/>
    <mergeCell ref="C32:C45"/>
    <mergeCell ref="B71:E71"/>
    <mergeCell ref="E62:E67"/>
    <mergeCell ref="B62:B70"/>
    <mergeCell ref="C62:C70"/>
    <mergeCell ref="E68:E70"/>
    <mergeCell ref="B2:B3"/>
    <mergeCell ref="C2:C3"/>
    <mergeCell ref="D2:D3"/>
    <mergeCell ref="E2:E3"/>
    <mergeCell ref="J2:M2"/>
    <mergeCell ref="F2:I2"/>
    <mergeCell ref="B130:E130"/>
    <mergeCell ref="B133:E133"/>
    <mergeCell ref="B88:E88"/>
    <mergeCell ref="E72:E80"/>
    <mergeCell ref="E81:E85"/>
    <mergeCell ref="E86:E87"/>
    <mergeCell ref="B72:B87"/>
    <mergeCell ref="C72:C87"/>
    <mergeCell ref="B105:E105"/>
    <mergeCell ref="E99:E104"/>
    <mergeCell ref="E89:E95"/>
    <mergeCell ref="E96:E98"/>
    <mergeCell ref="C89:C104"/>
    <mergeCell ref="B89:B104"/>
    <mergeCell ref="B121:E121"/>
    <mergeCell ref="B124:E124"/>
    <mergeCell ref="B127:E1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Hilda Luz Yepes Villavicencio</dc:creator>
  <cp:lastModifiedBy>Edgard</cp:lastModifiedBy>
  <dcterms:created xsi:type="dcterms:W3CDTF">2018-09-19T22:23:59Z</dcterms:created>
  <dcterms:modified xsi:type="dcterms:W3CDTF">2018-09-20T20:14:30Z</dcterms:modified>
</cp:coreProperties>
</file>